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2. Statement of financial position\"/>
    </mc:Choice>
  </mc:AlternateContent>
  <xr:revisionPtr revIDLastSave="0" documentId="8_{A4FD72B0-5748-440D-9988-5C1D3F48D32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'FS184'!$A$1:$AA$54</definedName>
    <definedName name="_xlnm.Print_Area" localSheetId="1">'GT421'!$A$1:$AA$54</definedName>
    <definedName name="_xlnm.Print_Area" localSheetId="2">'GT481'!$A$1:$AA$54</definedName>
    <definedName name="_xlnm.Print_Area" localSheetId="3">'KZN225'!$A$1:$AA$54</definedName>
    <definedName name="_xlnm.Print_Area" localSheetId="4">'KZN252'!$A$1:$AA$54</definedName>
    <definedName name="_xlnm.Print_Area" localSheetId="5">'KZN282'!$A$1:$AA$54</definedName>
    <definedName name="_xlnm.Print_Area" localSheetId="6">'LIM354'!$A$1:$AA$54</definedName>
    <definedName name="_xlnm.Print_Area" localSheetId="7">'MP307'!$A$1:$AA$54</definedName>
    <definedName name="_xlnm.Print_Area" localSheetId="8">'MP312'!$A$1:$AA$54</definedName>
    <definedName name="_xlnm.Print_Area" localSheetId="9">'MP313'!$A$1:$AA$54</definedName>
    <definedName name="_xlnm.Print_Area" localSheetId="10">'MP326'!$A$1:$AA$54</definedName>
    <definedName name="_xlnm.Print_Area" localSheetId="11">'NC091'!$A$1:$AA$54</definedName>
    <definedName name="_xlnm.Print_Area" localSheetId="12">'NW372'!$A$1:$AA$54</definedName>
    <definedName name="_xlnm.Print_Area" localSheetId="13">'NW373'!$A$1:$AA$54</definedName>
    <definedName name="_xlnm.Print_Area" localSheetId="14">'NW403'!$A$1:$AA$54</definedName>
    <definedName name="_xlnm.Print_Area" localSheetId="15">'NW405'!$A$1:$AA$54</definedName>
    <definedName name="_xlnm.Print_Area" localSheetId="19">Summary!$A$1:$AA$54</definedName>
    <definedName name="_xlnm.Print_Area" localSheetId="16">'WC023'!$A$1:$AA$54</definedName>
    <definedName name="_xlnm.Print_Area" localSheetId="17">'WC024'!$A$1:$AA$54</definedName>
    <definedName name="_xlnm.Print_Area" localSheetId="18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T44" i="2"/>
  <c r="D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U37" i="2"/>
  <c r="T37" i="2"/>
  <c r="S37" i="2"/>
  <c r="S44" i="2" s="1"/>
  <c r="R37" i="2"/>
  <c r="R44" i="2" s="1"/>
  <c r="Q37" i="2"/>
  <c r="Q44" i="2" s="1"/>
  <c r="P37" i="2"/>
  <c r="O37" i="2"/>
  <c r="O44" i="2" s="1"/>
  <c r="N37" i="2"/>
  <c r="N44" i="2" s="1"/>
  <c r="M37" i="2"/>
  <c r="L37" i="2"/>
  <c r="L44" i="2" s="1"/>
  <c r="K37" i="2"/>
  <c r="K44" i="2" s="1"/>
  <c r="J37" i="2"/>
  <c r="J44" i="2" s="1"/>
  <c r="I37" i="2"/>
  <c r="I44" i="2" s="1"/>
  <c r="H37" i="2"/>
  <c r="G37" i="2"/>
  <c r="G44" i="2" s="1"/>
  <c r="F37" i="2"/>
  <c r="F44" i="2" s="1"/>
  <c r="E37" i="2"/>
  <c r="D37" i="2"/>
  <c r="C37" i="2"/>
  <c r="C44" i="2" s="1"/>
  <c r="W26" i="2"/>
  <c r="R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Z26" i="2" s="1"/>
  <c r="W13" i="2"/>
  <c r="V13" i="2"/>
  <c r="V26" i="2" s="1"/>
  <c r="V45" i="2" s="1"/>
  <c r="U13" i="2"/>
  <c r="U26" i="2" s="1"/>
  <c r="T13" i="2"/>
  <c r="T26" i="2" s="1"/>
  <c r="S13" i="2"/>
  <c r="R13" i="2"/>
  <c r="Q13" i="2"/>
  <c r="Q26" i="2" s="1"/>
  <c r="P13" i="2"/>
  <c r="P26" i="2" s="1"/>
  <c r="O13" i="2"/>
  <c r="O26" i="2" s="1"/>
  <c r="N13" i="2"/>
  <c r="N26" i="2" s="1"/>
  <c r="N45" i="2" s="1"/>
  <c r="M13" i="2"/>
  <c r="M26" i="2" s="1"/>
  <c r="L13" i="2"/>
  <c r="L26" i="2" s="1"/>
  <c r="K13" i="2"/>
  <c r="J13" i="2"/>
  <c r="J26" i="2" s="1"/>
  <c r="I13" i="2"/>
  <c r="I26" i="2" s="1"/>
  <c r="H13" i="2"/>
  <c r="H26" i="2" s="1"/>
  <c r="G13" i="2"/>
  <c r="G26" i="2" s="1"/>
  <c r="F13" i="2"/>
  <c r="F26" i="2" s="1"/>
  <c r="F45" i="2" s="1"/>
  <c r="E13" i="2"/>
  <c r="E26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T44" i="3"/>
  <c r="O44" i="3"/>
  <c r="O45" i="3" s="1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V44" i="3" s="1"/>
  <c r="U37" i="3"/>
  <c r="U44" i="3" s="1"/>
  <c r="T37" i="3"/>
  <c r="S37" i="3"/>
  <c r="S44" i="3" s="1"/>
  <c r="R37" i="3"/>
  <c r="R44" i="3" s="1"/>
  <c r="Q37" i="3"/>
  <c r="Q44" i="3" s="1"/>
  <c r="P37" i="3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G37" i="3"/>
  <c r="G44" i="3" s="1"/>
  <c r="F37" i="3"/>
  <c r="F44" i="3" s="1"/>
  <c r="E37" i="3"/>
  <c r="E44" i="3" s="1"/>
  <c r="D37" i="3"/>
  <c r="D44" i="3" s="1"/>
  <c r="C37" i="3"/>
  <c r="C44" i="3" s="1"/>
  <c r="R26" i="3"/>
  <c r="O26" i="3"/>
  <c r="J26" i="3"/>
  <c r="J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Z26" i="3" s="1"/>
  <c r="W13" i="3"/>
  <c r="W26" i="3" s="1"/>
  <c r="W45" i="3" s="1"/>
  <c r="V13" i="3"/>
  <c r="V26" i="3" s="1"/>
  <c r="U13" i="3"/>
  <c r="T13" i="3"/>
  <c r="T26" i="3" s="1"/>
  <c r="S13" i="3"/>
  <c r="R13" i="3"/>
  <c r="Q13" i="3"/>
  <c r="Q26" i="3" s="1"/>
  <c r="P13" i="3"/>
  <c r="P26" i="3" s="1"/>
  <c r="O13" i="3"/>
  <c r="N13" i="3"/>
  <c r="N26" i="3" s="1"/>
  <c r="N45" i="3" s="1"/>
  <c r="M13" i="3"/>
  <c r="M26" i="3" s="1"/>
  <c r="M45" i="3" s="1"/>
  <c r="L13" i="3"/>
  <c r="L26" i="3" s="1"/>
  <c r="K13" i="3"/>
  <c r="J13" i="3"/>
  <c r="I13" i="3"/>
  <c r="I26" i="3" s="1"/>
  <c r="H13" i="3"/>
  <c r="H26" i="3" s="1"/>
  <c r="G13" i="3"/>
  <c r="G26" i="3" s="1"/>
  <c r="G45" i="3" s="1"/>
  <c r="F13" i="3"/>
  <c r="F26" i="3" s="1"/>
  <c r="E13" i="3"/>
  <c r="E26" i="3" s="1"/>
  <c r="E45" i="3" s="1"/>
  <c r="D13" i="3"/>
  <c r="D26" i="3" s="1"/>
  <c r="C13" i="3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4" i="4"/>
  <c r="P44" i="4"/>
  <c r="O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W44" i="4" s="1"/>
  <c r="V37" i="4"/>
  <c r="U37" i="4"/>
  <c r="U44" i="4" s="1"/>
  <c r="T37" i="4"/>
  <c r="T44" i="4" s="1"/>
  <c r="S37" i="4"/>
  <c r="R37" i="4"/>
  <c r="R44" i="4" s="1"/>
  <c r="Q37" i="4"/>
  <c r="P37" i="4"/>
  <c r="O37" i="4"/>
  <c r="N37" i="4"/>
  <c r="N44" i="4" s="1"/>
  <c r="M37" i="4"/>
  <c r="M44" i="4" s="1"/>
  <c r="L37" i="4"/>
  <c r="L44" i="4" s="1"/>
  <c r="K37" i="4"/>
  <c r="J37" i="4"/>
  <c r="I37" i="4"/>
  <c r="I44" i="4" s="1"/>
  <c r="H37" i="4"/>
  <c r="H44" i="4" s="1"/>
  <c r="G37" i="4"/>
  <c r="G44" i="4" s="1"/>
  <c r="F37" i="4"/>
  <c r="F44" i="4" s="1"/>
  <c r="E37" i="4"/>
  <c r="E44" i="4" s="1"/>
  <c r="D37" i="4"/>
  <c r="D44" i="4" s="1"/>
  <c r="C37" i="4"/>
  <c r="U26" i="4"/>
  <c r="R26" i="4"/>
  <c r="M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W45" i="4" s="1"/>
  <c r="V13" i="4"/>
  <c r="V26" i="4" s="1"/>
  <c r="U13" i="4"/>
  <c r="T13" i="4"/>
  <c r="T26" i="4" s="1"/>
  <c r="S13" i="4"/>
  <c r="S26" i="4" s="1"/>
  <c r="R13" i="4"/>
  <c r="Q13" i="4"/>
  <c r="Q26" i="4" s="1"/>
  <c r="Q45" i="4" s="1"/>
  <c r="P13" i="4"/>
  <c r="P26" i="4" s="1"/>
  <c r="P45" i="4" s="1"/>
  <c r="O13" i="4"/>
  <c r="O26" i="4" s="1"/>
  <c r="O45" i="4" s="1"/>
  <c r="N13" i="4"/>
  <c r="N26" i="4" s="1"/>
  <c r="M13" i="4"/>
  <c r="L13" i="4"/>
  <c r="L26" i="4" s="1"/>
  <c r="K13" i="4"/>
  <c r="K26" i="4" s="1"/>
  <c r="J13" i="4"/>
  <c r="I13" i="4"/>
  <c r="I26" i="4" s="1"/>
  <c r="I45" i="4" s="1"/>
  <c r="H13" i="4"/>
  <c r="H26" i="4" s="1"/>
  <c r="H45" i="4" s="1"/>
  <c r="G13" i="4"/>
  <c r="G26" i="4" s="1"/>
  <c r="G45" i="4" s="1"/>
  <c r="F13" i="4"/>
  <c r="F26" i="4" s="1"/>
  <c r="F45" i="4" s="1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G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X44" i="5" s="1"/>
  <c r="W37" i="5"/>
  <c r="V37" i="5"/>
  <c r="V44" i="5" s="1"/>
  <c r="U37" i="5"/>
  <c r="T37" i="5"/>
  <c r="T44" i="5" s="1"/>
  <c r="S37" i="5"/>
  <c r="R37" i="5"/>
  <c r="R44" i="5" s="1"/>
  <c r="Q37" i="5"/>
  <c r="Q44" i="5" s="1"/>
  <c r="P37" i="5"/>
  <c r="P44" i="5" s="1"/>
  <c r="O37" i="5"/>
  <c r="N37" i="5"/>
  <c r="N44" i="5" s="1"/>
  <c r="M37" i="5"/>
  <c r="L37" i="5"/>
  <c r="L44" i="5" s="1"/>
  <c r="K37" i="5"/>
  <c r="J37" i="5"/>
  <c r="I37" i="5"/>
  <c r="I44" i="5" s="1"/>
  <c r="H37" i="5"/>
  <c r="H44" i="5" s="1"/>
  <c r="G37" i="5"/>
  <c r="F37" i="5"/>
  <c r="F44" i="5" s="1"/>
  <c r="E37" i="5"/>
  <c r="D37" i="5"/>
  <c r="D44" i="5" s="1"/>
  <c r="C37" i="5"/>
  <c r="AA26" i="5"/>
  <c r="Q26" i="5"/>
  <c r="M26" i="5"/>
  <c r="L26" i="5"/>
  <c r="L45" i="5" s="1"/>
  <c r="I26" i="5"/>
  <c r="I45" i="5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Z26" i="5" s="1"/>
  <c r="W13" i="5"/>
  <c r="W26" i="5" s="1"/>
  <c r="V13" i="5"/>
  <c r="V26" i="5" s="1"/>
  <c r="U13" i="5"/>
  <c r="U26" i="5" s="1"/>
  <c r="T13" i="5"/>
  <c r="T26" i="5" s="1"/>
  <c r="S13" i="5"/>
  <c r="S26" i="5" s="1"/>
  <c r="R13" i="5"/>
  <c r="Q13" i="5"/>
  <c r="P13" i="5"/>
  <c r="P26" i="5" s="1"/>
  <c r="O13" i="5"/>
  <c r="O26" i="5" s="1"/>
  <c r="N13" i="5"/>
  <c r="N26" i="5" s="1"/>
  <c r="N45" i="5" s="1"/>
  <c r="M13" i="5"/>
  <c r="L13" i="5"/>
  <c r="K13" i="5"/>
  <c r="K26" i="5" s="1"/>
  <c r="J13" i="5"/>
  <c r="I13" i="5"/>
  <c r="H13" i="5"/>
  <c r="H26" i="5" s="1"/>
  <c r="H45" i="5" s="1"/>
  <c r="G13" i="5"/>
  <c r="G26" i="5" s="1"/>
  <c r="G45" i="5" s="1"/>
  <c r="F13" i="5"/>
  <c r="F26" i="5" s="1"/>
  <c r="F45" i="5" s="1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W44" i="6" s="1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G44" i="6" s="1"/>
  <c r="F43" i="6"/>
  <c r="E43" i="6"/>
  <c r="D43" i="6"/>
  <c r="C43" i="6"/>
  <c r="AA37" i="6"/>
  <c r="Y37" i="6"/>
  <c r="Y44" i="6" s="1"/>
  <c r="X37" i="6"/>
  <c r="Z37" i="6" s="1"/>
  <c r="W37" i="6"/>
  <c r="V37" i="6"/>
  <c r="V44" i="6" s="1"/>
  <c r="U37" i="6"/>
  <c r="U44" i="6" s="1"/>
  <c r="T37" i="6"/>
  <c r="T44" i="6" s="1"/>
  <c r="S37" i="6"/>
  <c r="R37" i="6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J37" i="6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T26" i="6"/>
  <c r="S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X26" i="6" s="1"/>
  <c r="W13" i="6"/>
  <c r="W26" i="6" s="1"/>
  <c r="V13" i="6"/>
  <c r="V26" i="6" s="1"/>
  <c r="V45" i="6" s="1"/>
  <c r="U13" i="6"/>
  <c r="U26" i="6" s="1"/>
  <c r="U45" i="6" s="1"/>
  <c r="T13" i="6"/>
  <c r="S13" i="6"/>
  <c r="R13" i="6"/>
  <c r="Q13" i="6"/>
  <c r="P13" i="6"/>
  <c r="P26" i="6" s="1"/>
  <c r="O13" i="6"/>
  <c r="O26" i="6" s="1"/>
  <c r="N13" i="6"/>
  <c r="N26" i="6" s="1"/>
  <c r="M13" i="6"/>
  <c r="M26" i="6" s="1"/>
  <c r="M45" i="6" s="1"/>
  <c r="L13" i="6"/>
  <c r="L26" i="6" s="1"/>
  <c r="K13" i="6"/>
  <c r="K26" i="6" s="1"/>
  <c r="J13" i="6"/>
  <c r="I13" i="6"/>
  <c r="I26" i="6" s="1"/>
  <c r="I45" i="6" s="1"/>
  <c r="H13" i="6"/>
  <c r="H26" i="6" s="1"/>
  <c r="G13" i="6"/>
  <c r="G26" i="6" s="1"/>
  <c r="F13" i="6"/>
  <c r="F26" i="6" s="1"/>
  <c r="E13" i="6"/>
  <c r="E26" i="6" s="1"/>
  <c r="D13" i="6"/>
  <c r="D26" i="6" s="1"/>
  <c r="C13" i="6"/>
  <c r="C26" i="6" s="1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J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X44" i="7" s="1"/>
  <c r="Z44" i="7" s="1"/>
  <c r="W37" i="7"/>
  <c r="V37" i="7"/>
  <c r="V44" i="7" s="1"/>
  <c r="U37" i="7"/>
  <c r="T37" i="7"/>
  <c r="T44" i="7" s="1"/>
  <c r="S37" i="7"/>
  <c r="R37" i="7"/>
  <c r="R44" i="7" s="1"/>
  <c r="Q37" i="7"/>
  <c r="Q44" i="7" s="1"/>
  <c r="P37" i="7"/>
  <c r="P44" i="7" s="1"/>
  <c r="O37" i="7"/>
  <c r="N37" i="7"/>
  <c r="N44" i="7" s="1"/>
  <c r="M37" i="7"/>
  <c r="L37" i="7"/>
  <c r="L44" i="7" s="1"/>
  <c r="K37" i="7"/>
  <c r="J37" i="7"/>
  <c r="I37" i="7"/>
  <c r="I44" i="7" s="1"/>
  <c r="H37" i="7"/>
  <c r="H44" i="7" s="1"/>
  <c r="G37" i="7"/>
  <c r="F37" i="7"/>
  <c r="F44" i="7" s="1"/>
  <c r="E37" i="7"/>
  <c r="D37" i="7"/>
  <c r="D44" i="7" s="1"/>
  <c r="C37" i="7"/>
  <c r="Q26" i="7"/>
  <c r="K26" i="7"/>
  <c r="C26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W13" i="7"/>
  <c r="W26" i="7" s="1"/>
  <c r="V13" i="7"/>
  <c r="V26" i="7" s="1"/>
  <c r="U13" i="7"/>
  <c r="U26" i="7" s="1"/>
  <c r="T13" i="7"/>
  <c r="T26" i="7" s="1"/>
  <c r="S13" i="7"/>
  <c r="S26" i="7" s="1"/>
  <c r="R13" i="7"/>
  <c r="Q13" i="7"/>
  <c r="P13" i="7"/>
  <c r="O13" i="7"/>
  <c r="O26" i="7" s="1"/>
  <c r="N13" i="7"/>
  <c r="N26" i="7" s="1"/>
  <c r="N45" i="7" s="1"/>
  <c r="M13" i="7"/>
  <c r="M26" i="7" s="1"/>
  <c r="L13" i="7"/>
  <c r="L26" i="7" s="1"/>
  <c r="K13" i="7"/>
  <c r="J13" i="7"/>
  <c r="J26" i="7" s="1"/>
  <c r="I13" i="7"/>
  <c r="I26" i="7" s="1"/>
  <c r="H13" i="7"/>
  <c r="G13" i="7"/>
  <c r="G26" i="7" s="1"/>
  <c r="F13" i="7"/>
  <c r="F26" i="7" s="1"/>
  <c r="F45" i="7" s="1"/>
  <c r="E13" i="7"/>
  <c r="E26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O44" i="8"/>
  <c r="H44" i="8"/>
  <c r="F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L44" i="8" s="1"/>
  <c r="K43" i="8"/>
  <c r="J43" i="8"/>
  <c r="I43" i="8"/>
  <c r="H43" i="8"/>
  <c r="G43" i="8"/>
  <c r="F43" i="8"/>
  <c r="E43" i="8"/>
  <c r="D43" i="8"/>
  <c r="C43" i="8"/>
  <c r="AA37" i="8"/>
  <c r="Y37" i="8"/>
  <c r="X37" i="8"/>
  <c r="Z37" i="8" s="1"/>
  <c r="W37" i="8"/>
  <c r="W44" i="8" s="1"/>
  <c r="V37" i="8"/>
  <c r="U37" i="8"/>
  <c r="U44" i="8" s="1"/>
  <c r="T37" i="8"/>
  <c r="S37" i="8"/>
  <c r="R37" i="8"/>
  <c r="R44" i="8" s="1"/>
  <c r="Q37" i="8"/>
  <c r="P37" i="8"/>
  <c r="O37" i="8"/>
  <c r="N37" i="8"/>
  <c r="N44" i="8" s="1"/>
  <c r="M37" i="8"/>
  <c r="M44" i="8" s="1"/>
  <c r="L37" i="8"/>
  <c r="K37" i="8"/>
  <c r="J37" i="8"/>
  <c r="J44" i="8" s="1"/>
  <c r="I37" i="8"/>
  <c r="H37" i="8"/>
  <c r="G37" i="8"/>
  <c r="G44" i="8" s="1"/>
  <c r="F37" i="8"/>
  <c r="E37" i="8"/>
  <c r="D37" i="8"/>
  <c r="C37" i="8"/>
  <c r="R26" i="8"/>
  <c r="I26" i="8"/>
  <c r="H26" i="8"/>
  <c r="E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W26" i="8" s="1"/>
  <c r="W45" i="8" s="1"/>
  <c r="V13" i="8"/>
  <c r="U13" i="8"/>
  <c r="U26" i="8" s="1"/>
  <c r="T13" i="8"/>
  <c r="T26" i="8" s="1"/>
  <c r="S13" i="8"/>
  <c r="R13" i="8"/>
  <c r="Q13" i="8"/>
  <c r="Q26" i="8" s="1"/>
  <c r="P13" i="8"/>
  <c r="O13" i="8"/>
  <c r="O26" i="8" s="1"/>
  <c r="O45" i="8" s="1"/>
  <c r="N13" i="8"/>
  <c r="M13" i="8"/>
  <c r="M26" i="8" s="1"/>
  <c r="L13" i="8"/>
  <c r="L26" i="8" s="1"/>
  <c r="K13" i="8"/>
  <c r="J13" i="8"/>
  <c r="J26" i="8" s="1"/>
  <c r="I13" i="8"/>
  <c r="H13" i="8"/>
  <c r="G13" i="8"/>
  <c r="G26" i="8" s="1"/>
  <c r="G45" i="8" s="1"/>
  <c r="F13" i="8"/>
  <c r="E13" i="8"/>
  <c r="D13" i="8"/>
  <c r="D26" i="8" s="1"/>
  <c r="C13" i="8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M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X44" i="9" s="1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P37" i="9"/>
  <c r="P44" i="9" s="1"/>
  <c r="O37" i="9"/>
  <c r="N37" i="9"/>
  <c r="N44" i="9" s="1"/>
  <c r="M37" i="9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D37" i="9"/>
  <c r="D44" i="9" s="1"/>
  <c r="C37" i="9"/>
  <c r="C44" i="9" s="1"/>
  <c r="Y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X13" i="9"/>
  <c r="W13" i="9"/>
  <c r="W26" i="9" s="1"/>
  <c r="V13" i="9"/>
  <c r="U13" i="9"/>
  <c r="U26" i="9" s="1"/>
  <c r="T13" i="9"/>
  <c r="S13" i="9"/>
  <c r="S26" i="9" s="1"/>
  <c r="S45" i="9" s="1"/>
  <c r="R13" i="9"/>
  <c r="Q13" i="9"/>
  <c r="Q26" i="9" s="1"/>
  <c r="P13" i="9"/>
  <c r="P26" i="9" s="1"/>
  <c r="O13" i="9"/>
  <c r="O26" i="9" s="1"/>
  <c r="N13" i="9"/>
  <c r="M13" i="9"/>
  <c r="M26" i="9" s="1"/>
  <c r="L13" i="9"/>
  <c r="L26" i="9" s="1"/>
  <c r="L45" i="9" s="1"/>
  <c r="K13" i="9"/>
  <c r="K26" i="9" s="1"/>
  <c r="K45" i="9" s="1"/>
  <c r="J13" i="9"/>
  <c r="J26" i="9" s="1"/>
  <c r="I13" i="9"/>
  <c r="I26" i="9" s="1"/>
  <c r="H13" i="9"/>
  <c r="G13" i="9"/>
  <c r="G26" i="9" s="1"/>
  <c r="F13" i="9"/>
  <c r="E13" i="9"/>
  <c r="E26" i="9" s="1"/>
  <c r="D13" i="9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Q44" i="10"/>
  <c r="N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G44" i="10" s="1"/>
  <c r="F43" i="10"/>
  <c r="E43" i="10"/>
  <c r="D43" i="10"/>
  <c r="C43" i="10"/>
  <c r="AA37" i="10"/>
  <c r="Y37" i="10"/>
  <c r="X37" i="10"/>
  <c r="X44" i="10" s="1"/>
  <c r="W37" i="10"/>
  <c r="V37" i="10"/>
  <c r="V44" i="10" s="1"/>
  <c r="V45" i="10" s="1"/>
  <c r="U37" i="10"/>
  <c r="U44" i="10" s="1"/>
  <c r="T37" i="10"/>
  <c r="S37" i="10"/>
  <c r="R37" i="10"/>
  <c r="R44" i="10" s="1"/>
  <c r="Q37" i="10"/>
  <c r="P37" i="10"/>
  <c r="P44" i="10" s="1"/>
  <c r="O37" i="10"/>
  <c r="N37" i="10"/>
  <c r="M37" i="10"/>
  <c r="M44" i="10" s="1"/>
  <c r="L37" i="10"/>
  <c r="L44" i="10" s="1"/>
  <c r="K37" i="10"/>
  <c r="K44" i="10" s="1"/>
  <c r="J37" i="10"/>
  <c r="J44" i="10" s="1"/>
  <c r="I37" i="10"/>
  <c r="H37" i="10"/>
  <c r="H44" i="10" s="1"/>
  <c r="G37" i="10"/>
  <c r="F37" i="10"/>
  <c r="E37" i="10"/>
  <c r="E44" i="10" s="1"/>
  <c r="D37" i="10"/>
  <c r="D44" i="10" s="1"/>
  <c r="C37" i="10"/>
  <c r="R26" i="10"/>
  <c r="N26" i="10"/>
  <c r="F26" i="10"/>
  <c r="AA25" i="10"/>
  <c r="Y25" i="10"/>
  <c r="Z25" i="10" s="1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W26" i="10" s="1"/>
  <c r="V13" i="10"/>
  <c r="V26" i="10" s="1"/>
  <c r="U13" i="10"/>
  <c r="U26" i="10" s="1"/>
  <c r="U45" i="10" s="1"/>
  <c r="T13" i="10"/>
  <c r="S13" i="10"/>
  <c r="S26" i="10" s="1"/>
  <c r="R13" i="10"/>
  <c r="Q13" i="10"/>
  <c r="Q26" i="10" s="1"/>
  <c r="Q45" i="10" s="1"/>
  <c r="P13" i="10"/>
  <c r="P26" i="10" s="1"/>
  <c r="P45" i="10" s="1"/>
  <c r="O13" i="10"/>
  <c r="O26" i="10" s="1"/>
  <c r="N13" i="10"/>
  <c r="M13" i="10"/>
  <c r="M26" i="10" s="1"/>
  <c r="M45" i="10" s="1"/>
  <c r="L13" i="10"/>
  <c r="L26" i="10" s="1"/>
  <c r="K13" i="10"/>
  <c r="K26" i="10" s="1"/>
  <c r="J13" i="10"/>
  <c r="J26" i="10" s="1"/>
  <c r="J45" i="10" s="1"/>
  <c r="I13" i="10"/>
  <c r="H13" i="10"/>
  <c r="H26" i="10" s="1"/>
  <c r="H45" i="10" s="1"/>
  <c r="G13" i="10"/>
  <c r="G26" i="10" s="1"/>
  <c r="G45" i="10" s="1"/>
  <c r="F13" i="10"/>
  <c r="E13" i="10"/>
  <c r="E26" i="10" s="1"/>
  <c r="D13" i="10"/>
  <c r="C13" i="10"/>
  <c r="C26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P44" i="11"/>
  <c r="O44" i="11"/>
  <c r="M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O37" i="11"/>
  <c r="N37" i="11"/>
  <c r="M37" i="1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V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W13" i="11"/>
  <c r="W26" i="11" s="1"/>
  <c r="V13" i="11"/>
  <c r="U13" i="11"/>
  <c r="U26" i="11" s="1"/>
  <c r="T13" i="11"/>
  <c r="T26" i="11" s="1"/>
  <c r="T45" i="11" s="1"/>
  <c r="S13" i="11"/>
  <c r="S26" i="11" s="1"/>
  <c r="R13" i="11"/>
  <c r="R26" i="11" s="1"/>
  <c r="R45" i="11" s="1"/>
  <c r="Q13" i="11"/>
  <c r="Q26" i="11" s="1"/>
  <c r="Q45" i="11" s="1"/>
  <c r="P13" i="11"/>
  <c r="P26" i="11" s="1"/>
  <c r="P45" i="11" s="1"/>
  <c r="O13" i="11"/>
  <c r="O26" i="11" s="1"/>
  <c r="N13" i="11"/>
  <c r="N26" i="11" s="1"/>
  <c r="M13" i="11"/>
  <c r="M26" i="11" s="1"/>
  <c r="L13" i="11"/>
  <c r="K13" i="11"/>
  <c r="K26" i="11" s="1"/>
  <c r="J13" i="11"/>
  <c r="I13" i="11"/>
  <c r="I26" i="11" s="1"/>
  <c r="I45" i="11" s="1"/>
  <c r="H13" i="11"/>
  <c r="H26" i="11" s="1"/>
  <c r="H45" i="11" s="1"/>
  <c r="G13" i="11"/>
  <c r="G26" i="11" s="1"/>
  <c r="F13" i="11"/>
  <c r="F26" i="11" s="1"/>
  <c r="E13" i="11"/>
  <c r="E26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N44" i="12"/>
  <c r="F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X44" i="12" s="1"/>
  <c r="W37" i="12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P37" i="12"/>
  <c r="P44" i="12" s="1"/>
  <c r="O37" i="12"/>
  <c r="N37" i="12"/>
  <c r="M37" i="12"/>
  <c r="M44" i="12" s="1"/>
  <c r="L37" i="12"/>
  <c r="L44" i="12" s="1"/>
  <c r="K37" i="12"/>
  <c r="K44" i="12" s="1"/>
  <c r="J37" i="12"/>
  <c r="J44" i="12" s="1"/>
  <c r="I37" i="12"/>
  <c r="H37" i="12"/>
  <c r="H44" i="12" s="1"/>
  <c r="G37" i="12"/>
  <c r="F37" i="12"/>
  <c r="E37" i="12"/>
  <c r="E44" i="12" s="1"/>
  <c r="D37" i="12"/>
  <c r="D44" i="12" s="1"/>
  <c r="C37" i="12"/>
  <c r="C44" i="12" s="1"/>
  <c r="I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W26" i="12" s="1"/>
  <c r="V13" i="12"/>
  <c r="V26" i="12" s="1"/>
  <c r="U13" i="12"/>
  <c r="U26" i="12" s="1"/>
  <c r="T13" i="12"/>
  <c r="S13" i="12"/>
  <c r="S26" i="12" s="1"/>
  <c r="R13" i="12"/>
  <c r="Q13" i="12"/>
  <c r="Q26" i="12" s="1"/>
  <c r="P13" i="12"/>
  <c r="P26" i="12" s="1"/>
  <c r="P45" i="12" s="1"/>
  <c r="O13" i="12"/>
  <c r="O26" i="12" s="1"/>
  <c r="N13" i="12"/>
  <c r="N26" i="12" s="1"/>
  <c r="M13" i="12"/>
  <c r="M26" i="12" s="1"/>
  <c r="L13" i="12"/>
  <c r="K13" i="12"/>
  <c r="K26" i="12" s="1"/>
  <c r="J13" i="12"/>
  <c r="I13" i="12"/>
  <c r="H13" i="12"/>
  <c r="G13" i="12"/>
  <c r="G26" i="12" s="1"/>
  <c r="F13" i="12"/>
  <c r="F26" i="12" s="1"/>
  <c r="E13" i="12"/>
  <c r="E26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N44" i="13"/>
  <c r="F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X44" i="13" s="1"/>
  <c r="W37" i="13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P37" i="13"/>
  <c r="P44" i="13" s="1"/>
  <c r="O37" i="13"/>
  <c r="N37" i="13"/>
  <c r="M37" i="13"/>
  <c r="M44" i="13" s="1"/>
  <c r="L37" i="13"/>
  <c r="L44" i="13" s="1"/>
  <c r="K37" i="13"/>
  <c r="K44" i="13" s="1"/>
  <c r="J37" i="13"/>
  <c r="J44" i="13" s="1"/>
  <c r="I37" i="13"/>
  <c r="H37" i="13"/>
  <c r="H44" i="13" s="1"/>
  <c r="G37" i="13"/>
  <c r="F37" i="13"/>
  <c r="E37" i="13"/>
  <c r="E44" i="13" s="1"/>
  <c r="D37" i="13"/>
  <c r="D44" i="13" s="1"/>
  <c r="C37" i="13"/>
  <c r="C44" i="13" s="1"/>
  <c r="I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X26" i="13" s="1"/>
  <c r="W13" i="13"/>
  <c r="W26" i="13" s="1"/>
  <c r="V13" i="13"/>
  <c r="V26" i="13" s="1"/>
  <c r="U13" i="13"/>
  <c r="U26" i="13" s="1"/>
  <c r="T13" i="13"/>
  <c r="S13" i="13"/>
  <c r="S26" i="13" s="1"/>
  <c r="R13" i="13"/>
  <c r="Q13" i="13"/>
  <c r="Q26" i="13" s="1"/>
  <c r="P13" i="13"/>
  <c r="P26" i="13" s="1"/>
  <c r="P45" i="13" s="1"/>
  <c r="O13" i="13"/>
  <c r="O26" i="13" s="1"/>
  <c r="N13" i="13"/>
  <c r="N26" i="13" s="1"/>
  <c r="M13" i="13"/>
  <c r="M26" i="13" s="1"/>
  <c r="L13" i="13"/>
  <c r="K13" i="13"/>
  <c r="K26" i="13" s="1"/>
  <c r="J13" i="13"/>
  <c r="I13" i="13"/>
  <c r="H13" i="13"/>
  <c r="H26" i="13" s="1"/>
  <c r="H45" i="13" s="1"/>
  <c r="G13" i="13"/>
  <c r="G26" i="13" s="1"/>
  <c r="F13" i="13"/>
  <c r="F26" i="13" s="1"/>
  <c r="E13" i="13"/>
  <c r="E26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G45" i="14"/>
  <c r="F44" i="14"/>
  <c r="AA43" i="14"/>
  <c r="Y43" i="14"/>
  <c r="X43" i="14"/>
  <c r="W43" i="14"/>
  <c r="W44" i="14" s="1"/>
  <c r="V43" i="14"/>
  <c r="U43" i="14"/>
  <c r="T43" i="14"/>
  <c r="S43" i="14"/>
  <c r="R43" i="14"/>
  <c r="Q43" i="14"/>
  <c r="P43" i="14"/>
  <c r="O43" i="14"/>
  <c r="O44" i="14" s="1"/>
  <c r="O45" i="14" s="1"/>
  <c r="N43" i="14"/>
  <c r="M43" i="14"/>
  <c r="L43" i="14"/>
  <c r="K43" i="14"/>
  <c r="J43" i="14"/>
  <c r="I43" i="14"/>
  <c r="H43" i="14"/>
  <c r="G43" i="14"/>
  <c r="G44" i="14" s="1"/>
  <c r="F43" i="14"/>
  <c r="E43" i="14"/>
  <c r="D43" i="14"/>
  <c r="C43" i="14"/>
  <c r="AA37" i="14"/>
  <c r="AA44" i="14" s="1"/>
  <c r="Y37" i="14"/>
  <c r="X37" i="14"/>
  <c r="W37" i="14"/>
  <c r="V37" i="14"/>
  <c r="V44" i="14" s="1"/>
  <c r="U37" i="14"/>
  <c r="U44" i="14" s="1"/>
  <c r="T37" i="14"/>
  <c r="T44" i="14" s="1"/>
  <c r="S37" i="14"/>
  <c r="R37" i="14"/>
  <c r="R44" i="14" s="1"/>
  <c r="Q37" i="14"/>
  <c r="P37" i="14"/>
  <c r="P44" i="14" s="1"/>
  <c r="O37" i="14"/>
  <c r="N37" i="14"/>
  <c r="N44" i="14" s="1"/>
  <c r="M37" i="14"/>
  <c r="M44" i="14" s="1"/>
  <c r="L37" i="14"/>
  <c r="L44" i="14" s="1"/>
  <c r="K37" i="14"/>
  <c r="J37" i="14"/>
  <c r="J44" i="14" s="1"/>
  <c r="I37" i="14"/>
  <c r="H37" i="14"/>
  <c r="H44" i="14" s="1"/>
  <c r="G37" i="14"/>
  <c r="F37" i="14"/>
  <c r="E37" i="14"/>
  <c r="E44" i="14" s="1"/>
  <c r="D37" i="14"/>
  <c r="D44" i="14" s="1"/>
  <c r="C37" i="14"/>
  <c r="Y26" i="14"/>
  <c r="Q26" i="14"/>
  <c r="I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X13" i="14"/>
  <c r="W13" i="14"/>
  <c r="W26" i="14" s="1"/>
  <c r="V13" i="14"/>
  <c r="V26" i="14" s="1"/>
  <c r="U13" i="14"/>
  <c r="U26" i="14" s="1"/>
  <c r="U45" i="14" s="1"/>
  <c r="T13" i="14"/>
  <c r="S13" i="14"/>
  <c r="S26" i="14" s="1"/>
  <c r="R13" i="14"/>
  <c r="Q13" i="14"/>
  <c r="P13" i="14"/>
  <c r="P26" i="14" s="1"/>
  <c r="O13" i="14"/>
  <c r="O26" i="14" s="1"/>
  <c r="N13" i="14"/>
  <c r="N26" i="14" s="1"/>
  <c r="M13" i="14"/>
  <c r="M26" i="14" s="1"/>
  <c r="M45" i="14" s="1"/>
  <c r="L13" i="14"/>
  <c r="K13" i="14"/>
  <c r="K26" i="14" s="1"/>
  <c r="J13" i="14"/>
  <c r="I13" i="14"/>
  <c r="H13" i="14"/>
  <c r="G13" i="14"/>
  <c r="G26" i="14" s="1"/>
  <c r="F13" i="14"/>
  <c r="F26" i="14" s="1"/>
  <c r="E13" i="14"/>
  <c r="E26" i="14" s="1"/>
  <c r="E45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Q44" i="15"/>
  <c r="I44" i="15"/>
  <c r="H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W37" i="15"/>
  <c r="V37" i="15"/>
  <c r="V44" i="15" s="1"/>
  <c r="U37" i="15"/>
  <c r="U44" i="15" s="1"/>
  <c r="T37" i="15"/>
  <c r="T44" i="15" s="1"/>
  <c r="S37" i="15"/>
  <c r="S44" i="15" s="1"/>
  <c r="R37" i="15"/>
  <c r="Q37" i="15"/>
  <c r="P37" i="15"/>
  <c r="P44" i="15" s="1"/>
  <c r="O37" i="15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H37" i="15"/>
  <c r="G37" i="15"/>
  <c r="F37" i="15"/>
  <c r="F44" i="15" s="1"/>
  <c r="E37" i="15"/>
  <c r="E44" i="15" s="1"/>
  <c r="D37" i="15"/>
  <c r="D44" i="15" s="1"/>
  <c r="C37" i="15"/>
  <c r="C44" i="15" s="1"/>
  <c r="S26" i="15"/>
  <c r="I26" i="15"/>
  <c r="C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W13" i="15"/>
  <c r="W26" i="15" s="1"/>
  <c r="V13" i="15"/>
  <c r="V26" i="15" s="1"/>
  <c r="U13" i="15"/>
  <c r="U26" i="15" s="1"/>
  <c r="T13" i="15"/>
  <c r="S13" i="15"/>
  <c r="R13" i="15"/>
  <c r="Q13" i="15"/>
  <c r="Q26" i="15" s="1"/>
  <c r="P13" i="15"/>
  <c r="P26" i="15" s="1"/>
  <c r="O13" i="15"/>
  <c r="O26" i="15" s="1"/>
  <c r="N13" i="15"/>
  <c r="N26" i="15" s="1"/>
  <c r="N45" i="15" s="1"/>
  <c r="M13" i="15"/>
  <c r="M26" i="15" s="1"/>
  <c r="L13" i="15"/>
  <c r="K13" i="15"/>
  <c r="K26" i="15" s="1"/>
  <c r="J13" i="15"/>
  <c r="I13" i="15"/>
  <c r="H13" i="15"/>
  <c r="H26" i="15" s="1"/>
  <c r="G13" i="15"/>
  <c r="G26" i="15" s="1"/>
  <c r="F13" i="15"/>
  <c r="F26" i="15" s="1"/>
  <c r="E13" i="15"/>
  <c r="E26" i="15" s="1"/>
  <c r="D13" i="15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R44" i="16"/>
  <c r="AA43" i="16"/>
  <c r="Z43" i="16"/>
  <c r="Y43" i="16"/>
  <c r="Y44" i="16" s="1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I44" i="16" s="1"/>
  <c r="H43" i="16"/>
  <c r="G43" i="16"/>
  <c r="F43" i="16"/>
  <c r="E43" i="16"/>
  <c r="D43" i="16"/>
  <c r="C43" i="16"/>
  <c r="AA37" i="16"/>
  <c r="AA44" i="16" s="1"/>
  <c r="Y37" i="16"/>
  <c r="X37" i="16"/>
  <c r="X44" i="16" s="1"/>
  <c r="Z44" i="16" s="1"/>
  <c r="W37" i="16"/>
  <c r="V37" i="16"/>
  <c r="V44" i="16" s="1"/>
  <c r="U37" i="16"/>
  <c r="T37" i="16"/>
  <c r="T44" i="16" s="1"/>
  <c r="S37" i="16"/>
  <c r="S44" i="16" s="1"/>
  <c r="R37" i="16"/>
  <c r="Q37" i="16"/>
  <c r="P37" i="16"/>
  <c r="P44" i="16" s="1"/>
  <c r="O37" i="16"/>
  <c r="N37" i="16"/>
  <c r="N44" i="16" s="1"/>
  <c r="M37" i="16"/>
  <c r="L37" i="16"/>
  <c r="L44" i="16" s="1"/>
  <c r="K37" i="16"/>
  <c r="K44" i="16" s="1"/>
  <c r="J37" i="16"/>
  <c r="J44" i="16" s="1"/>
  <c r="I37" i="16"/>
  <c r="H37" i="16"/>
  <c r="H44" i="16" s="1"/>
  <c r="G37" i="16"/>
  <c r="F37" i="16"/>
  <c r="F44" i="16" s="1"/>
  <c r="E37" i="16"/>
  <c r="D37" i="16"/>
  <c r="D44" i="16" s="1"/>
  <c r="C37" i="16"/>
  <c r="C44" i="16" s="1"/>
  <c r="AA26" i="16"/>
  <c r="Y26" i="16"/>
  <c r="M26" i="16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X13" i="16"/>
  <c r="W13" i="16"/>
  <c r="W26" i="16" s="1"/>
  <c r="V13" i="16"/>
  <c r="V26" i="16" s="1"/>
  <c r="V45" i="16" s="1"/>
  <c r="U13" i="16"/>
  <c r="U26" i="16" s="1"/>
  <c r="T13" i="16"/>
  <c r="S13" i="16"/>
  <c r="S26" i="16" s="1"/>
  <c r="R13" i="16"/>
  <c r="Q13" i="16"/>
  <c r="Q26" i="16" s="1"/>
  <c r="P13" i="16"/>
  <c r="P26" i="16" s="1"/>
  <c r="P45" i="16" s="1"/>
  <c r="O13" i="16"/>
  <c r="O26" i="16" s="1"/>
  <c r="N13" i="16"/>
  <c r="N26" i="16" s="1"/>
  <c r="N45" i="16" s="1"/>
  <c r="M13" i="16"/>
  <c r="L13" i="16"/>
  <c r="L26" i="16" s="1"/>
  <c r="L45" i="16" s="1"/>
  <c r="K13" i="16"/>
  <c r="K26" i="16" s="1"/>
  <c r="K45" i="16" s="1"/>
  <c r="J13" i="16"/>
  <c r="I13" i="16"/>
  <c r="I26" i="16" s="1"/>
  <c r="H13" i="16"/>
  <c r="H26" i="16" s="1"/>
  <c r="G13" i="16"/>
  <c r="G26" i="16" s="1"/>
  <c r="F13" i="16"/>
  <c r="F26" i="16" s="1"/>
  <c r="E13" i="16"/>
  <c r="E26" i="16" s="1"/>
  <c r="D13" i="16"/>
  <c r="C13" i="16"/>
  <c r="C26" i="16" s="1"/>
  <c r="C45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X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W37" i="17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F37" i="17"/>
  <c r="F44" i="17" s="1"/>
  <c r="E37" i="17"/>
  <c r="E44" i="17" s="1"/>
  <c r="D37" i="17"/>
  <c r="D44" i="17" s="1"/>
  <c r="C37" i="17"/>
  <c r="V26" i="17"/>
  <c r="N26" i="17"/>
  <c r="F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W13" i="17"/>
  <c r="W26" i="17" s="1"/>
  <c r="V13" i="17"/>
  <c r="U13" i="17"/>
  <c r="U26" i="17" s="1"/>
  <c r="T13" i="17"/>
  <c r="T26" i="17" s="1"/>
  <c r="S13" i="17"/>
  <c r="S26" i="17" s="1"/>
  <c r="S45" i="17" s="1"/>
  <c r="R13" i="17"/>
  <c r="Q13" i="17"/>
  <c r="Q26" i="17" s="1"/>
  <c r="P13" i="17"/>
  <c r="P26" i="17" s="1"/>
  <c r="O13" i="17"/>
  <c r="O26" i="17" s="1"/>
  <c r="N13" i="17"/>
  <c r="M13" i="17"/>
  <c r="M26" i="17" s="1"/>
  <c r="M45" i="17" s="1"/>
  <c r="L13" i="17"/>
  <c r="K13" i="17"/>
  <c r="K26" i="17" s="1"/>
  <c r="K45" i="17" s="1"/>
  <c r="J13" i="17"/>
  <c r="I13" i="17"/>
  <c r="I26" i="17" s="1"/>
  <c r="H13" i="17"/>
  <c r="H26" i="17" s="1"/>
  <c r="G13" i="17"/>
  <c r="G26" i="17" s="1"/>
  <c r="F13" i="17"/>
  <c r="E13" i="17"/>
  <c r="E26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S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X44" i="18" s="1"/>
  <c r="W37" i="18"/>
  <c r="V37" i="18"/>
  <c r="V44" i="18" s="1"/>
  <c r="U37" i="18"/>
  <c r="U44" i="18" s="1"/>
  <c r="T37" i="18"/>
  <c r="T44" i="18" s="1"/>
  <c r="S37" i="18"/>
  <c r="R37" i="18"/>
  <c r="R44" i="18" s="1"/>
  <c r="Q37" i="18"/>
  <c r="P37" i="18"/>
  <c r="O37" i="18"/>
  <c r="N37" i="18"/>
  <c r="N44" i="18" s="1"/>
  <c r="M37" i="18"/>
  <c r="L37" i="18"/>
  <c r="K37" i="18"/>
  <c r="K44" i="18" s="1"/>
  <c r="J37" i="18"/>
  <c r="J44" i="18" s="1"/>
  <c r="I37" i="18"/>
  <c r="I44" i="18" s="1"/>
  <c r="H37" i="18"/>
  <c r="G37" i="18"/>
  <c r="F37" i="18"/>
  <c r="F44" i="18" s="1"/>
  <c r="E37" i="18"/>
  <c r="E44" i="18" s="1"/>
  <c r="D37" i="18"/>
  <c r="C37" i="18"/>
  <c r="C44" i="18" s="1"/>
  <c r="Y26" i="18"/>
  <c r="S26" i="18"/>
  <c r="S45" i="18" s="1"/>
  <c r="Q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X13" i="18"/>
  <c r="W13" i="18"/>
  <c r="W26" i="18" s="1"/>
  <c r="V13" i="18"/>
  <c r="U13" i="18"/>
  <c r="U26" i="18" s="1"/>
  <c r="T13" i="18"/>
  <c r="T26" i="18" s="1"/>
  <c r="S13" i="18"/>
  <c r="R13" i="18"/>
  <c r="Q13" i="18"/>
  <c r="P13" i="18"/>
  <c r="P26" i="18" s="1"/>
  <c r="O13" i="18"/>
  <c r="O26" i="18" s="1"/>
  <c r="N13" i="18"/>
  <c r="N26" i="18" s="1"/>
  <c r="M13" i="18"/>
  <c r="M26" i="18" s="1"/>
  <c r="L13" i="18"/>
  <c r="K13" i="18"/>
  <c r="K26" i="18" s="1"/>
  <c r="K45" i="18" s="1"/>
  <c r="J13" i="18"/>
  <c r="I13" i="18"/>
  <c r="I26" i="18" s="1"/>
  <c r="H13" i="18"/>
  <c r="H26" i="18" s="1"/>
  <c r="G13" i="18"/>
  <c r="G26" i="18" s="1"/>
  <c r="F13" i="18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4" i="19"/>
  <c r="S44" i="19"/>
  <c r="Q44" i="19"/>
  <c r="C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X37" i="19"/>
  <c r="W37" i="19"/>
  <c r="V37" i="19"/>
  <c r="V44" i="19" s="1"/>
  <c r="U37" i="19"/>
  <c r="T37" i="19"/>
  <c r="S37" i="19"/>
  <c r="R37" i="19"/>
  <c r="R44" i="19" s="1"/>
  <c r="Q37" i="19"/>
  <c r="P37" i="19"/>
  <c r="P44" i="19" s="1"/>
  <c r="O37" i="19"/>
  <c r="N37" i="19"/>
  <c r="N44" i="19" s="1"/>
  <c r="M37" i="19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F37" i="19"/>
  <c r="F44" i="19" s="1"/>
  <c r="E37" i="19"/>
  <c r="D37" i="19"/>
  <c r="D44" i="19" s="1"/>
  <c r="C37" i="19"/>
  <c r="W26" i="19"/>
  <c r="V26" i="19"/>
  <c r="V45" i="19" s="1"/>
  <c r="M26" i="19"/>
  <c r="AA25" i="19"/>
  <c r="Y25" i="19"/>
  <c r="X25" i="19"/>
  <c r="Z25" i="19" s="1"/>
  <c r="W25" i="19"/>
  <c r="V25" i="19"/>
  <c r="U25" i="19"/>
  <c r="T25" i="19"/>
  <c r="T26" i="19" s="1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W13" i="19"/>
  <c r="V13" i="19"/>
  <c r="U13" i="19"/>
  <c r="U26" i="19" s="1"/>
  <c r="T13" i="19"/>
  <c r="S13" i="19"/>
  <c r="S26" i="19" s="1"/>
  <c r="R13" i="19"/>
  <c r="Q13" i="19"/>
  <c r="Q26" i="19" s="1"/>
  <c r="Q45" i="19" s="1"/>
  <c r="P13" i="19"/>
  <c r="O13" i="19"/>
  <c r="O26" i="19" s="1"/>
  <c r="N13" i="19"/>
  <c r="N26" i="19" s="1"/>
  <c r="N45" i="19" s="1"/>
  <c r="M13" i="19"/>
  <c r="L13" i="19"/>
  <c r="K13" i="19"/>
  <c r="K26" i="19" s="1"/>
  <c r="K45" i="19" s="1"/>
  <c r="J13" i="19"/>
  <c r="I13" i="19"/>
  <c r="I26" i="19" s="1"/>
  <c r="I45" i="19" s="1"/>
  <c r="H13" i="19"/>
  <c r="G13" i="19"/>
  <c r="G26" i="19" s="1"/>
  <c r="F13" i="19"/>
  <c r="F26" i="19" s="1"/>
  <c r="E13" i="19"/>
  <c r="E26" i="19" s="1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H45" i="20"/>
  <c r="Y44" i="20"/>
  <c r="X44" i="20"/>
  <c r="Z44" i="20" s="1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Z37" i="20" s="1"/>
  <c r="W37" i="20"/>
  <c r="V37" i="20"/>
  <c r="V44" i="20" s="1"/>
  <c r="U37" i="20"/>
  <c r="U44" i="20" s="1"/>
  <c r="T37" i="20"/>
  <c r="T44" i="20" s="1"/>
  <c r="S37" i="20"/>
  <c r="S44" i="20" s="1"/>
  <c r="R37" i="20"/>
  <c r="Q37" i="20"/>
  <c r="Q44" i="20" s="1"/>
  <c r="P37" i="20"/>
  <c r="P44" i="20" s="1"/>
  <c r="O37" i="20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H37" i="20"/>
  <c r="H44" i="20" s="1"/>
  <c r="G37" i="20"/>
  <c r="F37" i="20"/>
  <c r="F44" i="20" s="1"/>
  <c r="E37" i="20"/>
  <c r="E44" i="20" s="1"/>
  <c r="D37" i="20"/>
  <c r="D44" i="20" s="1"/>
  <c r="C37" i="20"/>
  <c r="C44" i="20" s="1"/>
  <c r="V26" i="20"/>
  <c r="F26" i="20"/>
  <c r="E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W26" i="20" s="1"/>
  <c r="V13" i="20"/>
  <c r="U13" i="20"/>
  <c r="U26" i="20" s="1"/>
  <c r="T13" i="20"/>
  <c r="T26" i="20" s="1"/>
  <c r="S13" i="20"/>
  <c r="S26" i="20" s="1"/>
  <c r="S45" i="20" s="1"/>
  <c r="R13" i="20"/>
  <c r="Q13" i="20"/>
  <c r="Q26" i="20" s="1"/>
  <c r="Q45" i="20" s="1"/>
  <c r="P13" i="20"/>
  <c r="P26" i="20" s="1"/>
  <c r="O13" i="20"/>
  <c r="O26" i="20" s="1"/>
  <c r="N13" i="20"/>
  <c r="N26" i="20" s="1"/>
  <c r="M13" i="20"/>
  <c r="M26" i="20" s="1"/>
  <c r="L13" i="20"/>
  <c r="L26" i="20" s="1"/>
  <c r="K13" i="20"/>
  <c r="K26" i="20" s="1"/>
  <c r="K45" i="20" s="1"/>
  <c r="J13" i="20"/>
  <c r="I13" i="20"/>
  <c r="I26" i="20" s="1"/>
  <c r="H13" i="20"/>
  <c r="H26" i="20" s="1"/>
  <c r="G13" i="20"/>
  <c r="G26" i="20" s="1"/>
  <c r="F13" i="20"/>
  <c r="E13" i="20"/>
  <c r="D13" i="20"/>
  <c r="C13" i="20"/>
  <c r="C26" i="2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T44" i="1"/>
  <c r="J44" i="1"/>
  <c r="H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Z37" i="1" s="1"/>
  <c r="W37" i="1"/>
  <c r="V37" i="1"/>
  <c r="V44" i="1" s="1"/>
  <c r="U37" i="1"/>
  <c r="U44" i="1" s="1"/>
  <c r="T37" i="1"/>
  <c r="S37" i="1"/>
  <c r="S44" i="1" s="1"/>
  <c r="S45" i="1" s="1"/>
  <c r="R37" i="1"/>
  <c r="R44" i="1" s="1"/>
  <c r="Q37" i="1"/>
  <c r="P37" i="1"/>
  <c r="P44" i="1" s="1"/>
  <c r="O37" i="1"/>
  <c r="N37" i="1"/>
  <c r="N44" i="1" s="1"/>
  <c r="M37" i="1"/>
  <c r="M44" i="1" s="1"/>
  <c r="L37" i="1"/>
  <c r="L44" i="1" s="1"/>
  <c r="K37" i="1"/>
  <c r="K44" i="1" s="1"/>
  <c r="J37" i="1"/>
  <c r="I37" i="1"/>
  <c r="H37" i="1"/>
  <c r="G37" i="1"/>
  <c r="F37" i="1"/>
  <c r="F44" i="1" s="1"/>
  <c r="E37" i="1"/>
  <c r="E44" i="1" s="1"/>
  <c r="D37" i="1"/>
  <c r="D44" i="1" s="1"/>
  <c r="C37" i="1"/>
  <c r="C44" i="1" s="1"/>
  <c r="Y26" i="1"/>
  <c r="S26" i="1"/>
  <c r="Q26" i="1"/>
  <c r="O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X13" i="1"/>
  <c r="W13" i="1"/>
  <c r="W26" i="1" s="1"/>
  <c r="V13" i="1"/>
  <c r="V26" i="1" s="1"/>
  <c r="U13" i="1"/>
  <c r="U26" i="1" s="1"/>
  <c r="T13" i="1"/>
  <c r="S13" i="1"/>
  <c r="R13" i="1"/>
  <c r="Q13" i="1"/>
  <c r="P13" i="1"/>
  <c r="P26" i="1" s="1"/>
  <c r="P45" i="1" s="1"/>
  <c r="O13" i="1"/>
  <c r="N13" i="1"/>
  <c r="N26" i="1" s="1"/>
  <c r="M13" i="1"/>
  <c r="M26" i="1" s="1"/>
  <c r="L13" i="1"/>
  <c r="K13" i="1"/>
  <c r="K26" i="1" s="1"/>
  <c r="J13" i="1"/>
  <c r="I13" i="1"/>
  <c r="I26" i="1" s="1"/>
  <c r="H13" i="1"/>
  <c r="H26" i="1" s="1"/>
  <c r="G13" i="1"/>
  <c r="G26" i="1" s="1"/>
  <c r="F13" i="1"/>
  <c r="F26" i="1" s="1"/>
  <c r="E13" i="1"/>
  <c r="E26" i="1" s="1"/>
  <c r="D13" i="1"/>
  <c r="C13" i="1"/>
  <c r="C26" i="1" s="1"/>
  <c r="C45" i="1" s="1"/>
  <c r="Y45" i="19" l="1"/>
  <c r="D26" i="1"/>
  <c r="D45" i="1" s="1"/>
  <c r="H26" i="19"/>
  <c r="H45" i="19" s="1"/>
  <c r="L26" i="11"/>
  <c r="L45" i="11" s="1"/>
  <c r="S44" i="10"/>
  <c r="Q26" i="6"/>
  <c r="Q45" i="6" s="1"/>
  <c r="E45" i="1"/>
  <c r="D26" i="20"/>
  <c r="F45" i="20"/>
  <c r="H26" i="12"/>
  <c r="H45" i="12" s="1"/>
  <c r="X26" i="12"/>
  <c r="P26" i="7"/>
  <c r="V45" i="1"/>
  <c r="O44" i="1"/>
  <c r="O45" i="1" s="1"/>
  <c r="J26" i="19"/>
  <c r="R26" i="19"/>
  <c r="G45" i="17"/>
  <c r="H45" i="15"/>
  <c r="D26" i="13"/>
  <c r="L26" i="13"/>
  <c r="T26" i="13"/>
  <c r="Q45" i="12"/>
  <c r="V45" i="5"/>
  <c r="H44" i="2"/>
  <c r="P44" i="2"/>
  <c r="H26" i="14"/>
  <c r="H45" i="14" s="1"/>
  <c r="O45" i="10"/>
  <c r="U26" i="3"/>
  <c r="U45" i="3" s="1"/>
  <c r="U45" i="1"/>
  <c r="T44" i="19"/>
  <c r="X26" i="7"/>
  <c r="Z25" i="7"/>
  <c r="J26" i="6"/>
  <c r="R26" i="6"/>
  <c r="F45" i="1"/>
  <c r="N45" i="1"/>
  <c r="G44" i="1"/>
  <c r="W44" i="1"/>
  <c r="G45" i="18"/>
  <c r="G45" i="1"/>
  <c r="N45" i="20"/>
  <c r="W45" i="16"/>
  <c r="Q45" i="15"/>
  <c r="X44" i="14"/>
  <c r="Z37" i="14"/>
  <c r="F44" i="11"/>
  <c r="N44" i="11"/>
  <c r="V44" i="11"/>
  <c r="AA45" i="10"/>
  <c r="E44" i="8"/>
  <c r="T26" i="1"/>
  <c r="P26" i="19"/>
  <c r="D26" i="11"/>
  <c r="D45" i="11" s="1"/>
  <c r="C44" i="10"/>
  <c r="Q45" i="9"/>
  <c r="F26" i="18"/>
  <c r="F45" i="18" s="1"/>
  <c r="V26" i="18"/>
  <c r="V45" i="18" s="1"/>
  <c r="D26" i="19"/>
  <c r="D45" i="19" s="1"/>
  <c r="L26" i="14"/>
  <c r="L45" i="14" s="1"/>
  <c r="Z13" i="11"/>
  <c r="X26" i="11"/>
  <c r="Z26" i="11" s="1"/>
  <c r="K45" i="10"/>
  <c r="W44" i="10"/>
  <c r="G44" i="7"/>
  <c r="V44" i="4"/>
  <c r="W45" i="2"/>
  <c r="P45" i="20"/>
  <c r="P45" i="19"/>
  <c r="J26" i="18"/>
  <c r="J45" i="18" s="1"/>
  <c r="R26" i="18"/>
  <c r="U45" i="17"/>
  <c r="Z44" i="17"/>
  <c r="I45" i="16"/>
  <c r="P45" i="15"/>
  <c r="D26" i="12"/>
  <c r="L26" i="12"/>
  <c r="L45" i="12" s="1"/>
  <c r="T26" i="12"/>
  <c r="T45" i="12" s="1"/>
  <c r="L45" i="10"/>
  <c r="D26" i="10"/>
  <c r="D45" i="10" s="1"/>
  <c r="T26" i="10"/>
  <c r="F45" i="10"/>
  <c r="C26" i="8"/>
  <c r="K26" i="8"/>
  <c r="S26" i="8"/>
  <c r="E45" i="8"/>
  <c r="D45" i="7"/>
  <c r="L45" i="7"/>
  <c r="T45" i="7"/>
  <c r="L26" i="1"/>
  <c r="M45" i="1"/>
  <c r="Y45" i="16"/>
  <c r="H26" i="7"/>
  <c r="H45" i="7" s="1"/>
  <c r="Y45" i="1"/>
  <c r="I44" i="1"/>
  <c r="I45" i="1" s="1"/>
  <c r="Y44" i="1"/>
  <c r="W45" i="20"/>
  <c r="R44" i="20"/>
  <c r="T45" i="19"/>
  <c r="R45" i="16"/>
  <c r="D26" i="14"/>
  <c r="D45" i="14" s="1"/>
  <c r="T26" i="14"/>
  <c r="T45" i="14" s="1"/>
  <c r="O44" i="10"/>
  <c r="O44" i="7"/>
  <c r="W44" i="7"/>
  <c r="J44" i="5"/>
  <c r="J26" i="1"/>
  <c r="J45" i="1" s="1"/>
  <c r="R26" i="1"/>
  <c r="R45" i="1" s="1"/>
  <c r="I45" i="20"/>
  <c r="Y45" i="20"/>
  <c r="Y44" i="19"/>
  <c r="J26" i="16"/>
  <c r="J45" i="16" s="1"/>
  <c r="R26" i="16"/>
  <c r="D26" i="15"/>
  <c r="D45" i="15" s="1"/>
  <c r="L26" i="15"/>
  <c r="L45" i="15" s="1"/>
  <c r="T26" i="15"/>
  <c r="T45" i="15" s="1"/>
  <c r="I45" i="15"/>
  <c r="Y44" i="15"/>
  <c r="Y45" i="15" s="1"/>
  <c r="L45" i="8"/>
  <c r="H45" i="8"/>
  <c r="X44" i="8"/>
  <c r="Z43" i="8"/>
  <c r="M45" i="7"/>
  <c r="U45" i="7"/>
  <c r="X44" i="6"/>
  <c r="Z44" i="6" s="1"/>
  <c r="N45" i="18"/>
  <c r="Q44" i="16"/>
  <c r="Q45" i="16" s="1"/>
  <c r="T44" i="10"/>
  <c r="H45" i="1"/>
  <c r="Q44" i="1"/>
  <c r="Q45" i="1" s="1"/>
  <c r="L26" i="19"/>
  <c r="L45" i="19" s="1"/>
  <c r="M44" i="18"/>
  <c r="S45" i="10"/>
  <c r="AA45" i="20"/>
  <c r="J26" i="20"/>
  <c r="J45" i="20" s="1"/>
  <c r="D26" i="17"/>
  <c r="D45" i="17" s="1"/>
  <c r="L26" i="17"/>
  <c r="E45" i="15"/>
  <c r="M45" i="15"/>
  <c r="U45" i="15"/>
  <c r="H26" i="9"/>
  <c r="X26" i="9"/>
  <c r="X45" i="9" s="1"/>
  <c r="Z25" i="9"/>
  <c r="U45" i="8"/>
  <c r="R45" i="4"/>
  <c r="D45" i="3"/>
  <c r="L45" i="3"/>
  <c r="T45" i="3"/>
  <c r="G45" i="2"/>
  <c r="O45" i="2"/>
  <c r="G44" i="20"/>
  <c r="G45" i="20" s="1"/>
  <c r="O44" i="20"/>
  <c r="O45" i="20" s="1"/>
  <c r="W44" i="20"/>
  <c r="R45" i="18"/>
  <c r="Z37" i="18"/>
  <c r="Q44" i="18"/>
  <c r="Q45" i="18" s="1"/>
  <c r="Y44" i="18"/>
  <c r="Z44" i="18" s="1"/>
  <c r="H45" i="17"/>
  <c r="F45" i="16"/>
  <c r="R44" i="15"/>
  <c r="E45" i="13"/>
  <c r="M45" i="13"/>
  <c r="U45" i="13"/>
  <c r="I44" i="13"/>
  <c r="Q44" i="13"/>
  <c r="Q45" i="13" s="1"/>
  <c r="Y44" i="13"/>
  <c r="Z44" i="13" s="1"/>
  <c r="E45" i="12"/>
  <c r="M45" i="12"/>
  <c r="U45" i="12"/>
  <c r="I44" i="12"/>
  <c r="I45" i="12" s="1"/>
  <c r="Q44" i="12"/>
  <c r="Y44" i="12"/>
  <c r="Y45" i="12" s="1"/>
  <c r="E45" i="11"/>
  <c r="M45" i="11"/>
  <c r="U45" i="11"/>
  <c r="O44" i="9"/>
  <c r="Z50" i="9"/>
  <c r="P26" i="8"/>
  <c r="P45" i="8" s="1"/>
  <c r="I44" i="8"/>
  <c r="Q44" i="8"/>
  <c r="Z13" i="7"/>
  <c r="P45" i="7"/>
  <c r="N45" i="6"/>
  <c r="O44" i="5"/>
  <c r="W44" i="5"/>
  <c r="W45" i="5" s="1"/>
  <c r="C26" i="2"/>
  <c r="C45" i="2" s="1"/>
  <c r="K26" i="2"/>
  <c r="K45" i="2" s="1"/>
  <c r="S26" i="2"/>
  <c r="S45" i="2" s="1"/>
  <c r="R26" i="20"/>
  <c r="R45" i="20" s="1"/>
  <c r="L26" i="18"/>
  <c r="L45" i="18" s="1"/>
  <c r="I45" i="17"/>
  <c r="Q45" i="17"/>
  <c r="Y45" i="17"/>
  <c r="G44" i="17"/>
  <c r="O44" i="17"/>
  <c r="O45" i="17" s="1"/>
  <c r="W44" i="17"/>
  <c r="W45" i="17" s="1"/>
  <c r="G45" i="16"/>
  <c r="O45" i="16"/>
  <c r="G44" i="16"/>
  <c r="O44" i="16"/>
  <c r="W44" i="16"/>
  <c r="J26" i="15"/>
  <c r="J45" i="15" s="1"/>
  <c r="R26" i="15"/>
  <c r="J26" i="14"/>
  <c r="J45" i="14" s="1"/>
  <c r="R26" i="14"/>
  <c r="R45" i="14" s="1"/>
  <c r="F45" i="13"/>
  <c r="N45" i="13"/>
  <c r="V45" i="13"/>
  <c r="F45" i="12"/>
  <c r="N45" i="12"/>
  <c r="V45" i="12"/>
  <c r="F45" i="11"/>
  <c r="N45" i="11"/>
  <c r="Z50" i="11"/>
  <c r="I26" i="10"/>
  <c r="I45" i="10" s="1"/>
  <c r="I44" i="10"/>
  <c r="Y44" i="10"/>
  <c r="Y45" i="10" s="1"/>
  <c r="E45" i="9"/>
  <c r="M45" i="9"/>
  <c r="U45" i="9"/>
  <c r="Z44" i="9"/>
  <c r="Q45" i="8"/>
  <c r="R26" i="7"/>
  <c r="Y26" i="7"/>
  <c r="Y45" i="7" s="1"/>
  <c r="Q45" i="7"/>
  <c r="G45" i="6"/>
  <c r="O45" i="6"/>
  <c r="W45" i="6"/>
  <c r="D45" i="5"/>
  <c r="T45" i="5"/>
  <c r="P45" i="5"/>
  <c r="AA26" i="3"/>
  <c r="AA45" i="3" s="1"/>
  <c r="D45" i="2"/>
  <c r="L45" i="2"/>
  <c r="T45" i="2"/>
  <c r="I44" i="20"/>
  <c r="G44" i="19"/>
  <c r="G45" i="19" s="1"/>
  <c r="O44" i="19"/>
  <c r="O45" i="19" s="1"/>
  <c r="W44" i="19"/>
  <c r="W45" i="19" s="1"/>
  <c r="E45" i="18"/>
  <c r="M45" i="18"/>
  <c r="U45" i="18"/>
  <c r="D44" i="18"/>
  <c r="D45" i="18" s="1"/>
  <c r="L44" i="18"/>
  <c r="AA45" i="17"/>
  <c r="J26" i="17"/>
  <c r="J45" i="17" s="1"/>
  <c r="R26" i="17"/>
  <c r="R45" i="17" s="1"/>
  <c r="Z37" i="17"/>
  <c r="Z50" i="17"/>
  <c r="H45" i="16"/>
  <c r="S45" i="14"/>
  <c r="G45" i="13"/>
  <c r="O45" i="13"/>
  <c r="O45" i="12"/>
  <c r="G45" i="11"/>
  <c r="O45" i="11"/>
  <c r="W45" i="11"/>
  <c r="AA44" i="10"/>
  <c r="Q44" i="9"/>
  <c r="Y44" i="9"/>
  <c r="AA26" i="8"/>
  <c r="D44" i="8"/>
  <c r="T44" i="8"/>
  <c r="Z50" i="7"/>
  <c r="H45" i="6"/>
  <c r="P45" i="6"/>
  <c r="Z25" i="6"/>
  <c r="N45" i="4"/>
  <c r="V45" i="4"/>
  <c r="C26" i="3"/>
  <c r="C45" i="3" s="1"/>
  <c r="K26" i="3"/>
  <c r="K45" i="3" s="1"/>
  <c r="S26" i="3"/>
  <c r="S45" i="3" s="1"/>
  <c r="E45" i="17"/>
  <c r="C44" i="17"/>
  <c r="C45" i="17" s="1"/>
  <c r="AA44" i="17"/>
  <c r="S45" i="16"/>
  <c r="F45" i="15"/>
  <c r="V45" i="15"/>
  <c r="G44" i="15"/>
  <c r="G45" i="15" s="1"/>
  <c r="O44" i="15"/>
  <c r="O45" i="15" s="1"/>
  <c r="W44" i="15"/>
  <c r="W45" i="15" s="1"/>
  <c r="F45" i="14"/>
  <c r="N45" i="14"/>
  <c r="V45" i="14"/>
  <c r="I44" i="14"/>
  <c r="Q44" i="14"/>
  <c r="Q45" i="14" s="1"/>
  <c r="J26" i="13"/>
  <c r="R26" i="13"/>
  <c r="R45" i="13" s="1"/>
  <c r="J26" i="12"/>
  <c r="R26" i="12"/>
  <c r="AA45" i="11"/>
  <c r="J26" i="11"/>
  <c r="J45" i="11" s="1"/>
  <c r="N45" i="10"/>
  <c r="Z13" i="9"/>
  <c r="M45" i="8"/>
  <c r="V44" i="8"/>
  <c r="E44" i="7"/>
  <c r="E45" i="7" s="1"/>
  <c r="M44" i="7"/>
  <c r="U44" i="7"/>
  <c r="X44" i="4"/>
  <c r="X45" i="4" s="1"/>
  <c r="Z45" i="4" s="1"/>
  <c r="F45" i="3"/>
  <c r="V45" i="3"/>
  <c r="H44" i="3"/>
  <c r="P44" i="3"/>
  <c r="P45" i="3" s="1"/>
  <c r="M45" i="20"/>
  <c r="U45" i="20"/>
  <c r="C45" i="19"/>
  <c r="S45" i="19"/>
  <c r="H44" i="18"/>
  <c r="H45" i="18" s="1"/>
  <c r="P44" i="18"/>
  <c r="P45" i="18" s="1"/>
  <c r="G44" i="18"/>
  <c r="O44" i="18"/>
  <c r="O45" i="18" s="1"/>
  <c r="W44" i="18"/>
  <c r="W45" i="18" s="1"/>
  <c r="D26" i="16"/>
  <c r="D45" i="16" s="1"/>
  <c r="T26" i="16"/>
  <c r="T45" i="16" s="1"/>
  <c r="Z37" i="15"/>
  <c r="W45" i="14"/>
  <c r="C44" i="14"/>
  <c r="C45" i="14" s="1"/>
  <c r="K44" i="14"/>
  <c r="K45" i="14" s="1"/>
  <c r="S44" i="14"/>
  <c r="G44" i="13"/>
  <c r="O44" i="13"/>
  <c r="W44" i="13"/>
  <c r="W45" i="13" s="1"/>
  <c r="G44" i="12"/>
  <c r="G45" i="12" s="1"/>
  <c r="O44" i="12"/>
  <c r="W44" i="12"/>
  <c r="W45" i="12" s="1"/>
  <c r="C45" i="11"/>
  <c r="S45" i="11"/>
  <c r="F44" i="10"/>
  <c r="AA26" i="9"/>
  <c r="AA45" i="9" s="1"/>
  <c r="R26" i="9"/>
  <c r="E44" i="9"/>
  <c r="P44" i="8"/>
  <c r="G45" i="7"/>
  <c r="O45" i="7"/>
  <c r="W45" i="7"/>
  <c r="C44" i="6"/>
  <c r="K44" i="6"/>
  <c r="K45" i="6" s="1"/>
  <c r="S44" i="6"/>
  <c r="S45" i="6" s="1"/>
  <c r="AA44" i="6"/>
  <c r="AA45" i="6" s="1"/>
  <c r="J26" i="4"/>
  <c r="J26" i="5"/>
  <c r="J45" i="5" s="1"/>
  <c r="R26" i="5"/>
  <c r="R45" i="5" s="1"/>
  <c r="J44" i="4"/>
  <c r="W45" i="1"/>
  <c r="X44" i="1"/>
  <c r="Z44" i="1" s="1"/>
  <c r="T45" i="20"/>
  <c r="X44" i="19"/>
  <c r="Z44" i="19" s="1"/>
  <c r="Z37" i="19"/>
  <c r="I45" i="18"/>
  <c r="K45" i="15"/>
  <c r="K45" i="1"/>
  <c r="D45" i="20"/>
  <c r="X26" i="1"/>
  <c r="Z13" i="1"/>
  <c r="F45" i="19"/>
  <c r="C45" i="18"/>
  <c r="P45" i="17"/>
  <c r="X26" i="17"/>
  <c r="Z13" i="17"/>
  <c r="E45" i="20"/>
  <c r="X26" i="20"/>
  <c r="Z13" i="20"/>
  <c r="Y45" i="18"/>
  <c r="L45" i="1"/>
  <c r="T45" i="1"/>
  <c r="C45" i="20"/>
  <c r="AA45" i="19"/>
  <c r="J45" i="19"/>
  <c r="R45" i="19"/>
  <c r="L45" i="17"/>
  <c r="C45" i="15"/>
  <c r="Y44" i="14"/>
  <c r="Z44" i="14" s="1"/>
  <c r="Z43" i="14"/>
  <c r="Z26" i="10"/>
  <c r="X45" i="10"/>
  <c r="Z44" i="10"/>
  <c r="T45" i="17"/>
  <c r="S45" i="15"/>
  <c r="J45" i="8"/>
  <c r="X26" i="18"/>
  <c r="Z13" i="18"/>
  <c r="V45" i="17"/>
  <c r="AA45" i="16"/>
  <c r="Z37" i="16"/>
  <c r="I45" i="14"/>
  <c r="Z26" i="13"/>
  <c r="X45" i="13"/>
  <c r="Z26" i="12"/>
  <c r="X45" i="12"/>
  <c r="G45" i="9"/>
  <c r="O45" i="9"/>
  <c r="C45" i="7"/>
  <c r="X26" i="15"/>
  <c r="Z13" i="15"/>
  <c r="H45" i="9"/>
  <c r="D45" i="8"/>
  <c r="T45" i="8"/>
  <c r="R45" i="6"/>
  <c r="N45" i="17"/>
  <c r="X26" i="16"/>
  <c r="Z13" i="16"/>
  <c r="AA45" i="13"/>
  <c r="J45" i="13"/>
  <c r="AA45" i="12"/>
  <c r="J45" i="12"/>
  <c r="R45" i="12"/>
  <c r="I45" i="9"/>
  <c r="V45" i="20"/>
  <c r="T45" i="18"/>
  <c r="X26" i="19"/>
  <c r="Z13" i="19"/>
  <c r="E44" i="16"/>
  <c r="E45" i="16" s="1"/>
  <c r="M44" i="16"/>
  <c r="M45" i="16" s="1"/>
  <c r="U44" i="16"/>
  <c r="U45" i="16" s="1"/>
  <c r="X44" i="15"/>
  <c r="Z44" i="15" s="1"/>
  <c r="P45" i="14"/>
  <c r="X26" i="14"/>
  <c r="Z13" i="14"/>
  <c r="C45" i="13"/>
  <c r="K45" i="13"/>
  <c r="S45" i="13"/>
  <c r="C45" i="12"/>
  <c r="K45" i="12"/>
  <c r="S45" i="12"/>
  <c r="K45" i="11"/>
  <c r="J45" i="9"/>
  <c r="R45" i="9"/>
  <c r="L45" i="20"/>
  <c r="E44" i="19"/>
  <c r="E45" i="19" s="1"/>
  <c r="M44" i="19"/>
  <c r="M45" i="19" s="1"/>
  <c r="U44" i="19"/>
  <c r="U45" i="19" s="1"/>
  <c r="F45" i="17"/>
  <c r="Y45" i="14"/>
  <c r="D45" i="13"/>
  <c r="L45" i="13"/>
  <c r="T45" i="13"/>
  <c r="I45" i="13"/>
  <c r="D45" i="12"/>
  <c r="Z44" i="12"/>
  <c r="V45" i="11"/>
  <c r="Z37" i="13"/>
  <c r="Z37" i="12"/>
  <c r="W45" i="10"/>
  <c r="Z37" i="10"/>
  <c r="P45" i="9"/>
  <c r="Z37" i="9"/>
  <c r="R45" i="8"/>
  <c r="V45" i="7"/>
  <c r="F45" i="6"/>
  <c r="J44" i="6"/>
  <c r="R44" i="6"/>
  <c r="D45" i="4"/>
  <c r="L45" i="4"/>
  <c r="R45" i="10"/>
  <c r="Z26" i="7"/>
  <c r="X45" i="7"/>
  <c r="Z45" i="7" s="1"/>
  <c r="X45" i="11"/>
  <c r="Z45" i="11" s="1"/>
  <c r="I45" i="8"/>
  <c r="Z37" i="7"/>
  <c r="Z26" i="6"/>
  <c r="X45" i="6"/>
  <c r="J45" i="6"/>
  <c r="Z13" i="10"/>
  <c r="Y45" i="8"/>
  <c r="I45" i="7"/>
  <c r="Z13" i="6"/>
  <c r="Y26" i="6"/>
  <c r="Y45" i="6" s="1"/>
  <c r="Z37" i="11"/>
  <c r="Z13" i="8"/>
  <c r="X26" i="8"/>
  <c r="J45" i="7"/>
  <c r="R45" i="7"/>
  <c r="O45" i="5"/>
  <c r="Z13" i="13"/>
  <c r="Z13" i="12"/>
  <c r="W44" i="9"/>
  <c r="W45" i="9" s="1"/>
  <c r="Y44" i="8"/>
  <c r="Z44" i="8" s="1"/>
  <c r="Q45" i="5"/>
  <c r="Y45" i="4"/>
  <c r="Z44" i="4"/>
  <c r="C45" i="10"/>
  <c r="Y45" i="9"/>
  <c r="D45" i="6"/>
  <c r="L45" i="6"/>
  <c r="C45" i="6"/>
  <c r="E45" i="10"/>
  <c r="D26" i="9"/>
  <c r="D45" i="9" s="1"/>
  <c r="T26" i="9"/>
  <c r="T45" i="9" s="1"/>
  <c r="C44" i="8"/>
  <c r="C45" i="8" s="1"/>
  <c r="K44" i="8"/>
  <c r="K45" i="8" s="1"/>
  <c r="S44" i="8"/>
  <c r="S45" i="8" s="1"/>
  <c r="AA44" i="8"/>
  <c r="E45" i="6"/>
  <c r="T45" i="6"/>
  <c r="Y45" i="5"/>
  <c r="X45" i="5"/>
  <c r="Z44" i="5"/>
  <c r="E45" i="4"/>
  <c r="C44" i="4"/>
  <c r="C45" i="4" s="1"/>
  <c r="K44" i="4"/>
  <c r="K45" i="4" s="1"/>
  <c r="S44" i="4"/>
  <c r="S45" i="4" s="1"/>
  <c r="AA44" i="4"/>
  <c r="AA45" i="4" s="1"/>
  <c r="I45" i="3"/>
  <c r="Q45" i="3"/>
  <c r="Y45" i="3"/>
  <c r="Z37" i="2"/>
  <c r="T45" i="4"/>
  <c r="Z37" i="3"/>
  <c r="J45" i="2"/>
  <c r="Z37" i="5"/>
  <c r="U45" i="4"/>
  <c r="X44" i="2"/>
  <c r="Z44" i="2" s="1"/>
  <c r="F26" i="8"/>
  <c r="F45" i="8" s="1"/>
  <c r="N26" i="8"/>
  <c r="N45" i="8" s="1"/>
  <c r="V26" i="8"/>
  <c r="C44" i="7"/>
  <c r="K44" i="7"/>
  <c r="K45" i="7" s="1"/>
  <c r="S44" i="7"/>
  <c r="S45" i="7" s="1"/>
  <c r="AA44" i="7"/>
  <c r="AA45" i="7" s="1"/>
  <c r="C44" i="5"/>
  <c r="C45" i="5" s="1"/>
  <c r="K44" i="5"/>
  <c r="K45" i="5" s="1"/>
  <c r="S44" i="5"/>
  <c r="S45" i="5" s="1"/>
  <c r="AA44" i="5"/>
  <c r="AA45" i="5" s="1"/>
  <c r="X44" i="3"/>
  <c r="Z44" i="3" s="1"/>
  <c r="E44" i="2"/>
  <c r="E45" i="2" s="1"/>
  <c r="M44" i="2"/>
  <c r="M45" i="2" s="1"/>
  <c r="U44" i="2"/>
  <c r="U45" i="2" s="1"/>
  <c r="M45" i="4"/>
  <c r="Z26" i="4"/>
  <c r="H45" i="2"/>
  <c r="P45" i="2"/>
  <c r="R45" i="2"/>
  <c r="F26" i="9"/>
  <c r="F45" i="9" s="1"/>
  <c r="N26" i="9"/>
  <c r="N45" i="9" s="1"/>
  <c r="V26" i="9"/>
  <c r="V45" i="9" s="1"/>
  <c r="E44" i="5"/>
  <c r="E45" i="5" s="1"/>
  <c r="M44" i="5"/>
  <c r="M45" i="5" s="1"/>
  <c r="U44" i="5"/>
  <c r="U45" i="5" s="1"/>
  <c r="Z37" i="4"/>
  <c r="H45" i="3"/>
  <c r="X45" i="3"/>
  <c r="R45" i="3"/>
  <c r="I45" i="2"/>
  <c r="Q45" i="2"/>
  <c r="Y45" i="2"/>
  <c r="Z13" i="5"/>
  <c r="Z13" i="4"/>
  <c r="Z13" i="3"/>
  <c r="Z13" i="2"/>
  <c r="Z45" i="5" l="1"/>
  <c r="J45" i="4"/>
  <c r="Y45" i="13"/>
  <c r="Z45" i="13" s="1"/>
  <c r="Z45" i="3"/>
  <c r="Z45" i="12"/>
  <c r="Z26" i="9"/>
  <c r="T45" i="10"/>
  <c r="Z45" i="10"/>
  <c r="V45" i="8"/>
  <c r="AA45" i="8"/>
  <c r="R45" i="15"/>
  <c r="Z26" i="8"/>
  <c r="X45" i="8"/>
  <c r="Z45" i="8" s="1"/>
  <c r="Z26" i="14"/>
  <c r="X45" i="14"/>
  <c r="Z45" i="14" s="1"/>
  <c r="Z26" i="19"/>
  <c r="X45" i="19"/>
  <c r="Z45" i="19" s="1"/>
  <c r="Z26" i="20"/>
  <c r="X45" i="20"/>
  <c r="Z45" i="20" s="1"/>
  <c r="Z45" i="9"/>
  <c r="Z26" i="1"/>
  <c r="X45" i="1"/>
  <c r="Z45" i="1" s="1"/>
  <c r="Z45" i="6"/>
  <c r="Z26" i="17"/>
  <c r="X45" i="17"/>
  <c r="Z45" i="17" s="1"/>
  <c r="Z26" i="16"/>
  <c r="X45" i="16"/>
  <c r="Z45" i="16" s="1"/>
  <c r="X45" i="2"/>
  <c r="Z45" i="2" s="1"/>
  <c r="Z26" i="15"/>
  <c r="X45" i="15"/>
  <c r="Z45" i="15" s="1"/>
  <c r="Z26" i="18"/>
  <c r="X45" i="18"/>
  <c r="Z45" i="18" s="1"/>
</calcChain>
</file>

<file path=xl/sharedStrings.xml><?xml version="1.0" encoding="utf-8"?>
<sst xmlns="http://schemas.openxmlformats.org/spreadsheetml/2006/main" count="2600" uniqueCount="99">
  <si>
    <t>Free State: Matjhabeng (FS184) - Table C6 Quarterly Budget Statement - Financial Position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</si>
  <si>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</si>
  <si>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</si>
  <si>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</si>
  <si>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</si>
  <si>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</si>
  <si>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</si>
  <si>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</si>
  <si>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</si>
  <si>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</si>
  <si>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</si>
  <si>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</si>
  <si>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</si>
  <si>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</si>
  <si>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</si>
  <si>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</si>
  <si>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</si>
  <si>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</si>
  <si>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</si>
  <si>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</si>
  <si>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</si>
  <si>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</si>
  <si>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</si>
  <si>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</si>
  <si>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</si>
  <si>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</si>
  <si>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</si>
  <si>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</si>
  <si>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</si>
  <si>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</si>
  <si>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</si>
  <si>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</si>
  <si>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</si>
  <si>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</si>
  <si>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</si>
  <si>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</si>
  <si>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</si>
  <si>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</si>
  <si>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</si>
  <si>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</si>
  <si>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</si>
  <si>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</si>
  <si>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</si>
  <si>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</si>
  <si>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</si>
  <si>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</si>
  <si>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</si>
  <si>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</si>
  <si>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</si>
  <si>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</si>
  <si>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</si>
  <si>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</si>
  <si>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</si>
  <si>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</si>
  <si>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</si>
  <si>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</si>
  <si>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</si>
  <si>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</si>
  <si>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</si>
  <si>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</si>
  <si>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</si>
  <si>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</si>
  <si>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</si>
  <si>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</si>
  <si>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</si>
  <si>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</si>
  <si>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</si>
  <si>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</si>
  <si>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</si>
  <si>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</si>
  <si>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</si>
  <si>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</si>
  <si>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</si>
  <si>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</si>
  <si>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</si>
  <si>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</si>
  <si>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Emfuleni (GT421) - Table C6 Quarterly Budget Statement - Financial Position ( Energy sources                                     ) for 1st Quarter ended 30 September 2023 (Figures Finalised as at 2023/10/16)</t>
  </si>
  <si>
    <t>Gauteng: Mogale City (GT481) - Table C6 Quarterly Budget Statement - Financial Position ( Energy sources                                     ) for 1st Quarter ended 30 September 2023 (Figures Finalised as at 2023/10/16)</t>
  </si>
  <si>
    <t>Kwazulu-Natal: Msunduzi (KZN225) - Table C6 Quarterly Budget Statement - Financial Position ( Energy sources                                     ) for 1st Quarter ended 30 September 2023 (Figures Finalised as at 2023/10/16)</t>
  </si>
  <si>
    <t>Kwazulu-Natal: Newcastle (KZN252) - Table C6 Quarterly Budget Statement - Financial Position ( Energy sources                                     ) for 1st Quarter ended 30 September 2023 (Figures Finalised as at 2023/10/16)</t>
  </si>
  <si>
    <t>Kwazulu-Natal: uMhlathuze (KZN282) - Table C6 Quarterly Budget Statement - Financial Position ( Energy sources                                     ) for 1st Quarter ended 30 September 2023 (Figures Finalised as at 2023/10/16)</t>
  </si>
  <si>
    <t>Limpopo: Polokwane (LIM354) - Table C6 Quarterly Budget Statement - Financial Position ( Energy sources                                     ) for 1st Quarter ended 30 September 2023 (Figures Finalised as at 2023/10/16)</t>
  </si>
  <si>
    <t>Mpumalanga: Govan Mbeki (MP307) - Table C6 Quarterly Budget Statement - Financial Position ( Energy sources                                     ) for 1st Quarter ended 30 September 2023 (Figures Finalised as at 2023/10/16)</t>
  </si>
  <si>
    <t>Mpumalanga: Emalahleni (MP) (MP312) - Table C6 Quarterly Budget Statement - Financial Position ( Energy sources                                     ) for 1st Quarter ended 30 September 2023 (Figures Finalised as at 2023/10/16)</t>
  </si>
  <si>
    <t>Mpumalanga: Steve Tshwete (MP313) - Table C6 Quarterly Budget Statement - Financial Position ( Energy sources                                     ) for 1st Quarter ended 30 September 2023 (Figures Finalised as at 2023/10/16)</t>
  </si>
  <si>
    <t>Mpumalanga: City of Mbombela (MP326) - Table C6 Quarterly Budget Statement - Financial Position ( Energy sources                                     ) for 1st Quarter ended 30 September 2023 (Figures Finalised as at 2023/10/16)</t>
  </si>
  <si>
    <t>Northern Cape: Sol Plaatje (NC091) - Table C6 Quarterly Budget Statement - Financial Position ( Energy sources                                     ) for 1st Quarter ended 30 September 2023 (Figures Finalised as at 2023/10/16)</t>
  </si>
  <si>
    <t>North West: Madibeng (NW372) - Table C6 Quarterly Budget Statement - Financial Position ( Energy sources                                     ) for 1st Quarter ended 30 September 2023 (Figures Finalised as at 2023/10/16)</t>
  </si>
  <si>
    <t>North West: Rustenburg (NW373) - Table C6 Quarterly Budget Statement - Financial Position ( Energy sources                                     ) for 1st Quarter ended 30 September 2023 (Figures Finalised as at 2023/10/16)</t>
  </si>
  <si>
    <t>North West: City of Matlosana (NW403) - Table C6 Quarterly Budget Statement - Financial Position ( Energy sources                                     ) for 1st Quarter ended 30 September 2023 (Figures Finalised as at 2023/10/16)</t>
  </si>
  <si>
    <t>North West: J B Marks (NW405) - Table C6 Quarterly Budget Statement - Financial Position ( Energy sources                                     ) for 1st Quarter ended 30 September 2023 (Figures Finalised as at 2023/10/16)</t>
  </si>
  <si>
    <t>Western Cape: Drakenstein (WC023) - Table C6 Quarterly Budget Statement - Financial Position ( Energy sources                                     ) for 1st Quarter ended 30 September 2023 (Figures Finalised as at 2023/10/16)</t>
  </si>
  <si>
    <t>Western Cape: Stellenbosch (WC024) - Table C6 Quarterly Budget Statement - Financial Position ( Energy sources                                     ) for 1st Quarter ended 30 September 2023 (Figures Finalised as at 2023/10/16)</t>
  </si>
  <si>
    <t>Western Cape: George (WC044) - Table C6 Quarterly Budget Statement - Financial Position ( Energy sources                                     ) for 1st Quarter ended 30 September 2023 (Figures Finalised as at 2023/10/16)</t>
  </si>
  <si>
    <t>Summary - Table C6 Quarterly Budget Statement - Financial Position ( Energy sources  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</si>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</sst>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108119535</v>
      </c>
      <c r="D7" s="18"/>
      <c r="E7" s="19">
        <v>4625365765</v>
      </c>
      <c r="F7" s="20">
        <v>4625365765</v>
      </c>
      <c r="G7" s="20">
        <v>288018988</v>
      </c>
      <c r="H7" s="20">
        <v>-118255158</v>
      </c>
      <c r="I7" s="20">
        <v>-144145740</v>
      </c>
      <c r="J7" s="20">
        <v>25618090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25618090</v>
      </c>
      <c r="X7" s="20">
        <v>1156341447</v>
      </c>
      <c r="Y7" s="20">
        <v>-1130723357</v>
      </c>
      <c r="Z7" s="21">
        <v>-97.784556623265274</v>
      </c>
      <c r="AA7" s="22">
        <v>4625365765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108119535</v>
      </c>
      <c r="D13" s="29">
        <f>SUM(D6:D12)</f>
        <v>0</v>
      </c>
      <c r="E13" s="30">
        <f t="shared" si="0"/>
        <v>4625365765</v>
      </c>
      <c r="F13" s="31">
        <f t="shared" si="0"/>
        <v>4625365765</v>
      </c>
      <c r="G13" s="31">
        <f t="shared" si="0"/>
        <v>288018988</v>
      </c>
      <c r="H13" s="31">
        <f t="shared" si="0"/>
        <v>-118255158</v>
      </c>
      <c r="I13" s="31">
        <f t="shared" si="0"/>
        <v>-144145740</v>
      </c>
      <c r="J13" s="31">
        <f t="shared" si="0"/>
        <v>25618090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25618090</v>
      </c>
      <c r="X13" s="31">
        <f t="shared" si="0"/>
        <v>1156341447</v>
      </c>
      <c r="Y13" s="31">
        <f t="shared" si="0"/>
        <v>-1130723357</v>
      </c>
      <c r="Z13" s="32">
        <f>+IF(X13&lt;&gt;0,+(Y13/X13)*100,0)</f>
        <v>-97.784556623265274</v>
      </c>
      <c r="AA13" s="33">
        <f>SUM(AA6:AA12)</f>
        <v>4625365765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462061547</v>
      </c>
      <c r="D17" s="18"/>
      <c r="E17" s="19">
        <v>3922462033</v>
      </c>
      <c r="F17" s="20">
        <v>3922462033</v>
      </c>
      <c r="G17" s="24">
        <v>461962082</v>
      </c>
      <c r="H17" s="24">
        <v>99465</v>
      </c>
      <c r="I17" s="24">
        <v>-485876160</v>
      </c>
      <c r="J17" s="20">
        <v>-23814613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-23814613</v>
      </c>
      <c r="X17" s="20">
        <v>980615511</v>
      </c>
      <c r="Y17" s="24">
        <v>-1004430124</v>
      </c>
      <c r="Z17" s="25">
        <v>-102.42853725368005</v>
      </c>
      <c r="AA17" s="26">
        <v>3922462033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462061547</v>
      </c>
      <c r="D25" s="29">
        <f t="shared" ref="D25:Y25" si="1">SUM(D15:D24)</f>
        <v>0</v>
      </c>
      <c r="E25" s="35">
        <f t="shared" si="1"/>
        <v>3922462033</v>
      </c>
      <c r="F25" s="36">
        <f t="shared" si="1"/>
        <v>3922462033</v>
      </c>
      <c r="G25" s="36">
        <f t="shared" si="1"/>
        <v>461962082</v>
      </c>
      <c r="H25" s="36">
        <f t="shared" si="1"/>
        <v>99465</v>
      </c>
      <c r="I25" s="36">
        <f t="shared" si="1"/>
        <v>-485876160</v>
      </c>
      <c r="J25" s="36">
        <f t="shared" si="1"/>
        <v>-23814613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-23814613</v>
      </c>
      <c r="X25" s="36">
        <f t="shared" si="1"/>
        <v>980615511</v>
      </c>
      <c r="Y25" s="36">
        <f t="shared" si="1"/>
        <v>-1004430124</v>
      </c>
      <c r="Z25" s="37">
        <f>+IF(X25&lt;&gt;0,+(Y25/X25)*100,0)</f>
        <v>-102.42853725368005</v>
      </c>
      <c r="AA25" s="38">
        <f>SUM(AA15:AA24)</f>
        <v>3922462033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570181082</v>
      </c>
      <c r="D26" s="29">
        <f>+D13+D25</f>
        <v>0</v>
      </c>
      <c r="E26" s="30">
        <f t="shared" si="2"/>
        <v>8547827798</v>
      </c>
      <c r="F26" s="31">
        <f t="shared" si="2"/>
        <v>8547827798</v>
      </c>
      <c r="G26" s="31">
        <f t="shared" si="2"/>
        <v>749981070</v>
      </c>
      <c r="H26" s="31">
        <f t="shared" si="2"/>
        <v>-118155693</v>
      </c>
      <c r="I26" s="31">
        <f t="shared" si="2"/>
        <v>-630021900</v>
      </c>
      <c r="J26" s="31">
        <f t="shared" si="2"/>
        <v>1803477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1803477</v>
      </c>
      <c r="X26" s="31">
        <f t="shared" si="2"/>
        <v>2136956958</v>
      </c>
      <c r="Y26" s="31">
        <f t="shared" si="2"/>
        <v>-2135153481</v>
      </c>
      <c r="Z26" s="32">
        <f>+IF(X26&lt;&gt;0,+(Y26/X26)*100,0)</f>
        <v>-99.91560536616106</v>
      </c>
      <c r="AA26" s="33">
        <f>+AA13+AA25</f>
        <v>8547827798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-2297451</v>
      </c>
      <c r="D33" s="18"/>
      <c r="E33" s="19"/>
      <c r="F33" s="20"/>
      <c r="G33" s="20">
        <v>-2297451</v>
      </c>
      <c r="H33" s="20"/>
      <c r="I33" s="20"/>
      <c r="J33" s="20">
        <v>-2297451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-2297451</v>
      </c>
      <c r="X33" s="20"/>
      <c r="Y33" s="20">
        <v>-2297451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62630878</v>
      </c>
      <c r="D35" s="18"/>
      <c r="E35" s="19"/>
      <c r="F35" s="20"/>
      <c r="G35" s="20">
        <v>65760571</v>
      </c>
      <c r="H35" s="20">
        <v>3068815</v>
      </c>
      <c r="I35" s="20">
        <v>-51874543</v>
      </c>
      <c r="J35" s="20">
        <v>16954843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16954843</v>
      </c>
      <c r="X35" s="20"/>
      <c r="Y35" s="20">
        <v>16954843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60333427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63463120</v>
      </c>
      <c r="H37" s="31">
        <f t="shared" si="3"/>
        <v>3068815</v>
      </c>
      <c r="I37" s="31">
        <f t="shared" si="3"/>
        <v>-51874543</v>
      </c>
      <c r="J37" s="31">
        <f t="shared" si="3"/>
        <v>14657392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14657392</v>
      </c>
      <c r="X37" s="31">
        <f t="shared" si="3"/>
        <v>0</v>
      </c>
      <c r="Y37" s="31">
        <f t="shared" si="3"/>
        <v>14657392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60333427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63463120</v>
      </c>
      <c r="H44" s="31">
        <f t="shared" si="5"/>
        <v>3068815</v>
      </c>
      <c r="I44" s="31">
        <f t="shared" si="5"/>
        <v>-51874543</v>
      </c>
      <c r="J44" s="31">
        <f t="shared" si="5"/>
        <v>14657392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14657392</v>
      </c>
      <c r="X44" s="31">
        <f t="shared" si="5"/>
        <v>0</v>
      </c>
      <c r="Y44" s="31">
        <f t="shared" si="5"/>
        <v>14657392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509847655</v>
      </c>
      <c r="D45" s="42">
        <f t="shared" si="6"/>
        <v>0</v>
      </c>
      <c r="E45" s="43">
        <f t="shared" si="6"/>
        <v>8547827798</v>
      </c>
      <c r="F45" s="44">
        <f t="shared" si="6"/>
        <v>8547827798</v>
      </c>
      <c r="G45" s="44">
        <f t="shared" si="6"/>
        <v>686517950</v>
      </c>
      <c r="H45" s="44">
        <f t="shared" si="6"/>
        <v>-121224508</v>
      </c>
      <c r="I45" s="44">
        <f t="shared" si="6"/>
        <v>-578147357</v>
      </c>
      <c r="J45" s="44">
        <f t="shared" si="6"/>
        <v>-12853915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-12853915</v>
      </c>
      <c r="X45" s="44">
        <f t="shared" si="6"/>
        <v>2136956958</v>
      </c>
      <c r="Y45" s="44">
        <f t="shared" si="6"/>
        <v>-2149810873</v>
      </c>
      <c r="Z45" s="45">
        <f>+IF(X45&lt;&gt;0,+(Y45/X45)*100,0)</f>
        <v>-100.60150556387575</v>
      </c>
      <c r="AA45" s="46">
        <f>+AA26-AA44</f>
        <v>8547827798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-513368893</v>
      </c>
      <c r="D47" s="18"/>
      <c r="E47" s="19"/>
      <c r="F47" s="20"/>
      <c r="G47" s="20">
        <v>-378173786</v>
      </c>
      <c r="H47" s="20">
        <v>-778568449</v>
      </c>
      <c r="I47" s="20">
        <v>271513065</v>
      </c>
      <c r="J47" s="20">
        <v>-885229170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-885229170</v>
      </c>
      <c r="X47" s="20"/>
      <c r="Y47" s="20">
        <v>-885229170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-513368893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-378173786</v>
      </c>
      <c r="H50" s="52">
        <f t="shared" si="7"/>
        <v>-778568449</v>
      </c>
      <c r="I50" s="52">
        <f t="shared" si="7"/>
        <v>271513065</v>
      </c>
      <c r="J50" s="52">
        <f t="shared" si="7"/>
        <v>-885229170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-885229170</v>
      </c>
      <c r="X50" s="52">
        <f t="shared" si="7"/>
        <v>0</v>
      </c>
      <c r="Y50" s="52">
        <f t="shared" si="7"/>
        <v>-885229170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415455138</v>
      </c>
      <c r="D7" s="18"/>
      <c r="E7" s="19">
        <v>1879955179</v>
      </c>
      <c r="F7" s="20">
        <v>1879955179</v>
      </c>
      <c r="G7" s="20">
        <v>861240380</v>
      </c>
      <c r="H7" s="20">
        <v>-193331563</v>
      </c>
      <c r="I7" s="20">
        <v>53305137</v>
      </c>
      <c r="J7" s="20">
        <v>721213954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721213954</v>
      </c>
      <c r="X7" s="20">
        <v>469988805</v>
      </c>
      <c r="Y7" s="20">
        <v>251225149</v>
      </c>
      <c r="Z7" s="21">
        <v>53.453432576973825</v>
      </c>
      <c r="AA7" s="22">
        <v>1879955179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415455138</v>
      </c>
      <c r="D13" s="29">
        <f>SUM(D6:D12)</f>
        <v>0</v>
      </c>
      <c r="E13" s="30">
        <f t="shared" si="0"/>
        <v>1879955179</v>
      </c>
      <c r="F13" s="31">
        <f t="shared" si="0"/>
        <v>1879955179</v>
      </c>
      <c r="G13" s="31">
        <f t="shared" si="0"/>
        <v>861240380</v>
      </c>
      <c r="H13" s="31">
        <f t="shared" si="0"/>
        <v>-193331563</v>
      </c>
      <c r="I13" s="31">
        <f t="shared" si="0"/>
        <v>53305137</v>
      </c>
      <c r="J13" s="31">
        <f t="shared" si="0"/>
        <v>721213954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721213954</v>
      </c>
      <c r="X13" s="31">
        <f t="shared" si="0"/>
        <v>469988805</v>
      </c>
      <c r="Y13" s="31">
        <f t="shared" si="0"/>
        <v>251225149</v>
      </c>
      <c r="Z13" s="32">
        <f>+IF(X13&lt;&gt;0,+(Y13/X13)*100,0)</f>
        <v>53.453432576973825</v>
      </c>
      <c r="AA13" s="33">
        <f>SUM(AA6:AA12)</f>
        <v>1879955179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1847361194</v>
      </c>
      <c r="D17" s="18"/>
      <c r="E17" s="19">
        <v>1901451996</v>
      </c>
      <c r="F17" s="20">
        <v>1901451996</v>
      </c>
      <c r="G17" s="24">
        <v>1628289162</v>
      </c>
      <c r="H17" s="24">
        <v>214665506</v>
      </c>
      <c r="I17" s="24">
        <v>-13422833</v>
      </c>
      <c r="J17" s="20">
        <v>1829531835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1829531835</v>
      </c>
      <c r="X17" s="20">
        <v>475363188</v>
      </c>
      <c r="Y17" s="24">
        <v>1354168647</v>
      </c>
      <c r="Z17" s="25">
        <v>284.87032256271385</v>
      </c>
      <c r="AA17" s="26">
        <v>1901451996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1847361194</v>
      </c>
      <c r="D25" s="29">
        <f t="shared" ref="D25:Y25" si="1">SUM(D15:D24)</f>
        <v>0</v>
      </c>
      <c r="E25" s="35">
        <f t="shared" si="1"/>
        <v>1901451996</v>
      </c>
      <c r="F25" s="36">
        <f t="shared" si="1"/>
        <v>1901451996</v>
      </c>
      <c r="G25" s="36">
        <f t="shared" si="1"/>
        <v>1628289162</v>
      </c>
      <c r="H25" s="36">
        <f t="shared" si="1"/>
        <v>214665506</v>
      </c>
      <c r="I25" s="36">
        <f t="shared" si="1"/>
        <v>-13422833</v>
      </c>
      <c r="J25" s="36">
        <f t="shared" si="1"/>
        <v>1829531835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1829531835</v>
      </c>
      <c r="X25" s="36">
        <f t="shared" si="1"/>
        <v>475363188</v>
      </c>
      <c r="Y25" s="36">
        <f t="shared" si="1"/>
        <v>1354168647</v>
      </c>
      <c r="Z25" s="37">
        <f>+IF(X25&lt;&gt;0,+(Y25/X25)*100,0)</f>
        <v>284.87032256271385</v>
      </c>
      <c r="AA25" s="38">
        <f>SUM(AA15:AA24)</f>
        <v>1901451996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2262816332</v>
      </c>
      <c r="D26" s="29">
        <f>+D13+D25</f>
        <v>0</v>
      </c>
      <c r="E26" s="30">
        <f t="shared" si="2"/>
        <v>3781407175</v>
      </c>
      <c r="F26" s="31">
        <f t="shared" si="2"/>
        <v>3781407175</v>
      </c>
      <c r="G26" s="31">
        <f t="shared" si="2"/>
        <v>2489529542</v>
      </c>
      <c r="H26" s="31">
        <f t="shared" si="2"/>
        <v>21333943</v>
      </c>
      <c r="I26" s="31">
        <f t="shared" si="2"/>
        <v>39882304</v>
      </c>
      <c r="J26" s="31">
        <f t="shared" si="2"/>
        <v>2550745789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2550745789</v>
      </c>
      <c r="X26" s="31">
        <f t="shared" si="2"/>
        <v>945351993</v>
      </c>
      <c r="Y26" s="31">
        <f t="shared" si="2"/>
        <v>1605393796</v>
      </c>
      <c r="Z26" s="32">
        <f>+IF(X26&lt;&gt;0,+(Y26/X26)*100,0)</f>
        <v>169.81968704645234</v>
      </c>
      <c r="AA26" s="33">
        <f>+AA13+AA25</f>
        <v>3781407175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14695260</v>
      </c>
      <c r="D31" s="18"/>
      <c r="E31" s="19">
        <v>16232790</v>
      </c>
      <c r="F31" s="20">
        <v>16232790</v>
      </c>
      <c r="G31" s="20">
        <v>14812925</v>
      </c>
      <c r="H31" s="20">
        <v>225930</v>
      </c>
      <c r="I31" s="20">
        <v>204961</v>
      </c>
      <c r="J31" s="20">
        <v>15243816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15243816</v>
      </c>
      <c r="X31" s="20">
        <v>4058196</v>
      </c>
      <c r="Y31" s="20">
        <v>11185620</v>
      </c>
      <c r="Z31" s="21">
        <v>275.63035397994577</v>
      </c>
      <c r="AA31" s="22">
        <v>16232790</v>
      </c>
    </row>
    <row r="32" spans="1:27" x14ac:dyDescent="0.25">
      <c r="A32" s="23" t="s">
        <v>59</v>
      </c>
      <c r="B32" s="17" t="s">
        <v>32</v>
      </c>
      <c r="C32" s="18">
        <v>4764689925</v>
      </c>
      <c r="D32" s="18"/>
      <c r="E32" s="19">
        <v>3922610577</v>
      </c>
      <c r="F32" s="20">
        <v>3922610577</v>
      </c>
      <c r="G32" s="20">
        <v>4488026474</v>
      </c>
      <c r="H32" s="20">
        <v>360867716</v>
      </c>
      <c r="I32" s="20">
        <v>417393890</v>
      </c>
      <c r="J32" s="20">
        <v>5266288080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5266288080</v>
      </c>
      <c r="X32" s="20">
        <v>980652639</v>
      </c>
      <c r="Y32" s="20">
        <v>4285635441</v>
      </c>
      <c r="Z32" s="21">
        <v>437.018702704985</v>
      </c>
      <c r="AA32" s="22">
        <v>3922610577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-931169317</v>
      </c>
      <c r="D35" s="18"/>
      <c r="E35" s="19">
        <v>-904817681</v>
      </c>
      <c r="F35" s="20">
        <v>-904817681</v>
      </c>
      <c r="G35" s="20">
        <v>-903270421</v>
      </c>
      <c r="H35" s="20">
        <v>5791735</v>
      </c>
      <c r="I35" s="20">
        <v>15047933</v>
      </c>
      <c r="J35" s="20">
        <v>-882430753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-882430753</v>
      </c>
      <c r="X35" s="20">
        <v>-226204422</v>
      </c>
      <c r="Y35" s="20">
        <v>-656226331</v>
      </c>
      <c r="Z35" s="21">
        <v>290.10322839754213</v>
      </c>
      <c r="AA35" s="22">
        <v>-904817681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3848215868</v>
      </c>
      <c r="D37" s="29">
        <f t="shared" ref="D37:Y37" si="3">SUM(D29:D36)</f>
        <v>0</v>
      </c>
      <c r="E37" s="30">
        <f t="shared" si="3"/>
        <v>3034025686</v>
      </c>
      <c r="F37" s="31">
        <f t="shared" si="3"/>
        <v>3034025686</v>
      </c>
      <c r="G37" s="31">
        <f t="shared" si="3"/>
        <v>3599568978</v>
      </c>
      <c r="H37" s="31">
        <f t="shared" si="3"/>
        <v>366885381</v>
      </c>
      <c r="I37" s="31">
        <f t="shared" si="3"/>
        <v>432646784</v>
      </c>
      <c r="J37" s="31">
        <f t="shared" si="3"/>
        <v>4399101143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4399101143</v>
      </c>
      <c r="X37" s="31">
        <f t="shared" si="3"/>
        <v>758506413</v>
      </c>
      <c r="Y37" s="31">
        <f t="shared" si="3"/>
        <v>3640594730</v>
      </c>
      <c r="Z37" s="32">
        <f>+IF(X37&lt;&gt;0,+(Y37/X37)*100,0)</f>
        <v>479.96887931387863</v>
      </c>
      <c r="AA37" s="33">
        <f>SUM(AA29:AA36)</f>
        <v>3034025686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3848215868</v>
      </c>
      <c r="D44" s="29">
        <f>+D37+D43</f>
        <v>0</v>
      </c>
      <c r="E44" s="30">
        <f t="shared" si="5"/>
        <v>3034025686</v>
      </c>
      <c r="F44" s="31">
        <f t="shared" si="5"/>
        <v>3034025686</v>
      </c>
      <c r="G44" s="31">
        <f t="shared" si="5"/>
        <v>3599568978</v>
      </c>
      <c r="H44" s="31">
        <f t="shared" si="5"/>
        <v>366885381</v>
      </c>
      <c r="I44" s="31">
        <f t="shared" si="5"/>
        <v>432646784</v>
      </c>
      <c r="J44" s="31">
        <f t="shared" si="5"/>
        <v>4399101143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4399101143</v>
      </c>
      <c r="X44" s="31">
        <f t="shared" si="5"/>
        <v>758506413</v>
      </c>
      <c r="Y44" s="31">
        <f t="shared" si="5"/>
        <v>3640594730</v>
      </c>
      <c r="Z44" s="32">
        <f>+IF(X44&lt;&gt;0,+(Y44/X44)*100,0)</f>
        <v>479.96887931387863</v>
      </c>
      <c r="AA44" s="33">
        <f>+AA37+AA43</f>
        <v>3034025686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-1585399536</v>
      </c>
      <c r="D45" s="42">
        <f t="shared" si="6"/>
        <v>0</v>
      </c>
      <c r="E45" s="43">
        <f t="shared" si="6"/>
        <v>747381489</v>
      </c>
      <c r="F45" s="44">
        <f t="shared" si="6"/>
        <v>747381489</v>
      </c>
      <c r="G45" s="44">
        <f t="shared" si="6"/>
        <v>-1110039436</v>
      </c>
      <c r="H45" s="44">
        <f t="shared" si="6"/>
        <v>-345551438</v>
      </c>
      <c r="I45" s="44">
        <f t="shared" si="6"/>
        <v>-392764480</v>
      </c>
      <c r="J45" s="44">
        <f t="shared" si="6"/>
        <v>-1848355354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-1848355354</v>
      </c>
      <c r="X45" s="44">
        <f t="shared" si="6"/>
        <v>186845580</v>
      </c>
      <c r="Y45" s="44">
        <f t="shared" si="6"/>
        <v>-2035200934</v>
      </c>
      <c r="Z45" s="45">
        <f>+IF(X45&lt;&gt;0,+(Y45/X45)*100,0)</f>
        <v>-1089.242214881401</v>
      </c>
      <c r="AA45" s="46">
        <f>+AA26-AA44</f>
        <v>747381489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-487763274</v>
      </c>
      <c r="D47" s="18"/>
      <c r="E47" s="19">
        <v>-95110154</v>
      </c>
      <c r="F47" s="20">
        <v>-95110154</v>
      </c>
      <c r="G47" s="20">
        <v>-567427607</v>
      </c>
      <c r="H47" s="20">
        <v>-551199533</v>
      </c>
      <c r="I47" s="20">
        <v>-69872078</v>
      </c>
      <c r="J47" s="20">
        <v>-1188499218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-1188499218</v>
      </c>
      <c r="X47" s="20">
        <v>-23777553</v>
      </c>
      <c r="Y47" s="20">
        <v>-1164721665</v>
      </c>
      <c r="Z47" s="47">
        <v>4898.4084485060339</v>
      </c>
      <c r="AA47" s="22">
        <v>-95110154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-487763274</v>
      </c>
      <c r="D50" s="50">
        <f t="shared" ref="D50:Y50" si="7">SUM(D47:D49)</f>
        <v>0</v>
      </c>
      <c r="E50" s="51">
        <f t="shared" si="7"/>
        <v>-95110154</v>
      </c>
      <c r="F50" s="52">
        <f t="shared" si="7"/>
        <v>-95110154</v>
      </c>
      <c r="G50" s="52">
        <f t="shared" si="7"/>
        <v>-567427607</v>
      </c>
      <c r="H50" s="52">
        <f t="shared" si="7"/>
        <v>-551199533</v>
      </c>
      <c r="I50" s="52">
        <f t="shared" si="7"/>
        <v>-69872078</v>
      </c>
      <c r="J50" s="52">
        <f t="shared" si="7"/>
        <v>-1188499218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-1188499218</v>
      </c>
      <c r="X50" s="52">
        <f t="shared" si="7"/>
        <v>-23777553</v>
      </c>
      <c r="Y50" s="52">
        <f t="shared" si="7"/>
        <v>-1164721665</v>
      </c>
      <c r="Z50" s="53">
        <f>+IF(X50&lt;&gt;0,+(Y50/X50)*100,0)</f>
        <v>4898.4084485060339</v>
      </c>
      <c r="AA50" s="54">
        <f>SUM(AA47:AA49)</f>
        <v>-95110154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837110316</v>
      </c>
      <c r="F6" s="20">
        <v>837110316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209277579</v>
      </c>
      <c r="Y6" s="20">
        <v>-209277579</v>
      </c>
      <c r="Z6" s="21">
        <v>-100</v>
      </c>
      <c r="AA6" s="22">
        <v>837110316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601995094</v>
      </c>
      <c r="F7" s="20">
        <v>601995094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150498774</v>
      </c>
      <c r="Y7" s="20">
        <v>-150498774</v>
      </c>
      <c r="Z7" s="21">
        <v>-100</v>
      </c>
      <c r="AA7" s="22">
        <v>601995094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-184580</v>
      </c>
      <c r="F10" s="20">
        <v>-184580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-46146</v>
      </c>
      <c r="Y10" s="20">
        <v>46146</v>
      </c>
      <c r="Z10" s="21">
        <v>-100</v>
      </c>
      <c r="AA10" s="22">
        <v>-184580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1438920830</v>
      </c>
      <c r="F13" s="31">
        <f t="shared" si="0"/>
        <v>1438920830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359730207</v>
      </c>
      <c r="Y13" s="31">
        <f t="shared" si="0"/>
        <v>-359730207</v>
      </c>
      <c r="Z13" s="32">
        <f>+IF(X13&lt;&gt;0,+(Y13/X13)*100,0)</f>
        <v>-100</v>
      </c>
      <c r="AA13" s="33">
        <f>SUM(AA6:AA12)</f>
        <v>1438920830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6595832</v>
      </c>
      <c r="D17" s="18"/>
      <c r="E17" s="19">
        <v>10986087</v>
      </c>
      <c r="F17" s="20">
        <v>10986087</v>
      </c>
      <c r="G17" s="24"/>
      <c r="H17" s="24"/>
      <c r="I17" s="24">
        <v>1431640</v>
      </c>
      <c r="J17" s="20">
        <v>1431640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1431640</v>
      </c>
      <c r="X17" s="20">
        <v>2746527</v>
      </c>
      <c r="Y17" s="24">
        <v>-1314887</v>
      </c>
      <c r="Z17" s="25">
        <v>-47.874533911372438</v>
      </c>
      <c r="AA17" s="26">
        <v>10986087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6595832</v>
      </c>
      <c r="D25" s="29">
        <f t="shared" ref="D25:Y25" si="1">SUM(D15:D24)</f>
        <v>0</v>
      </c>
      <c r="E25" s="35">
        <f t="shared" si="1"/>
        <v>10986087</v>
      </c>
      <c r="F25" s="36">
        <f t="shared" si="1"/>
        <v>10986087</v>
      </c>
      <c r="G25" s="36">
        <f t="shared" si="1"/>
        <v>0</v>
      </c>
      <c r="H25" s="36">
        <f t="shared" si="1"/>
        <v>0</v>
      </c>
      <c r="I25" s="36">
        <f t="shared" si="1"/>
        <v>1431640</v>
      </c>
      <c r="J25" s="36">
        <f t="shared" si="1"/>
        <v>1431640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1431640</v>
      </c>
      <c r="X25" s="36">
        <f t="shared" si="1"/>
        <v>2746527</v>
      </c>
      <c r="Y25" s="36">
        <f t="shared" si="1"/>
        <v>-1314887</v>
      </c>
      <c r="Z25" s="37">
        <f>+IF(X25&lt;&gt;0,+(Y25/X25)*100,0)</f>
        <v>-47.874533911372438</v>
      </c>
      <c r="AA25" s="38">
        <f>SUM(AA15:AA24)</f>
        <v>10986087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6595832</v>
      </c>
      <c r="D26" s="29">
        <f>+D13+D25</f>
        <v>0</v>
      </c>
      <c r="E26" s="30">
        <f t="shared" si="2"/>
        <v>1449906917</v>
      </c>
      <c r="F26" s="31">
        <f t="shared" si="2"/>
        <v>1449906917</v>
      </c>
      <c r="G26" s="31">
        <f t="shared" si="2"/>
        <v>0</v>
      </c>
      <c r="H26" s="31">
        <f t="shared" si="2"/>
        <v>0</v>
      </c>
      <c r="I26" s="31">
        <f t="shared" si="2"/>
        <v>1431640</v>
      </c>
      <c r="J26" s="31">
        <f t="shared" si="2"/>
        <v>1431640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1431640</v>
      </c>
      <c r="X26" s="31">
        <f t="shared" si="2"/>
        <v>362476734</v>
      </c>
      <c r="Y26" s="31">
        <f t="shared" si="2"/>
        <v>-361045094</v>
      </c>
      <c r="Z26" s="32">
        <f>+IF(X26&lt;&gt;0,+(Y26/X26)*100,0)</f>
        <v>-99.605039478202755</v>
      </c>
      <c r="AA26" s="33">
        <f>+AA13+AA25</f>
        <v>1449906917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1363935212</v>
      </c>
      <c r="F32" s="20">
        <v>1363935212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340983807</v>
      </c>
      <c r="Y32" s="20">
        <v>-340983807</v>
      </c>
      <c r="Z32" s="21">
        <v>-100</v>
      </c>
      <c r="AA32" s="22">
        <v>1363935212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-13493000</v>
      </c>
      <c r="F33" s="20">
        <v>-13493000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-3373251</v>
      </c>
      <c r="Y33" s="20">
        <v>3373251</v>
      </c>
      <c r="Z33" s="21">
        <v>-100</v>
      </c>
      <c r="AA33" s="22">
        <v>-13493000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1350442212</v>
      </c>
      <c r="F37" s="31">
        <f t="shared" si="3"/>
        <v>1350442212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337610556</v>
      </c>
      <c r="Y37" s="31">
        <f t="shared" si="3"/>
        <v>-337610556</v>
      </c>
      <c r="Z37" s="32">
        <f>+IF(X37&lt;&gt;0,+(Y37/X37)*100,0)</f>
        <v>-100</v>
      </c>
      <c r="AA37" s="33">
        <f>SUM(AA29:AA36)</f>
        <v>1350442212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211376</v>
      </c>
      <c r="F40" s="20">
        <v>211376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52845</v>
      </c>
      <c r="Y40" s="20">
        <v>-52845</v>
      </c>
      <c r="Z40" s="21">
        <v>-100</v>
      </c>
      <c r="AA40" s="22">
        <v>211376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211376</v>
      </c>
      <c r="F43" s="36">
        <f t="shared" si="4"/>
        <v>211376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52845</v>
      </c>
      <c r="Y43" s="36">
        <f t="shared" si="4"/>
        <v>-52845</v>
      </c>
      <c r="Z43" s="37">
        <f>+IF(X43&lt;&gt;0,+(Y43/X43)*100,0)</f>
        <v>-100</v>
      </c>
      <c r="AA43" s="38">
        <f>SUM(AA39:AA42)</f>
        <v>211376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1350653588</v>
      </c>
      <c r="F44" s="31">
        <f t="shared" si="5"/>
        <v>1350653588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337663401</v>
      </c>
      <c r="Y44" s="31">
        <f t="shared" si="5"/>
        <v>-337663401</v>
      </c>
      <c r="Z44" s="32">
        <f>+IF(X44&lt;&gt;0,+(Y44/X44)*100,0)</f>
        <v>-100</v>
      </c>
      <c r="AA44" s="33">
        <f>+AA37+AA43</f>
        <v>1350653588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6595832</v>
      </c>
      <c r="D45" s="42">
        <f t="shared" si="6"/>
        <v>0</v>
      </c>
      <c r="E45" s="43">
        <f t="shared" si="6"/>
        <v>99253329</v>
      </c>
      <c r="F45" s="44">
        <f t="shared" si="6"/>
        <v>99253329</v>
      </c>
      <c r="G45" s="44">
        <f t="shared" si="6"/>
        <v>0</v>
      </c>
      <c r="H45" s="44">
        <f t="shared" si="6"/>
        <v>0</v>
      </c>
      <c r="I45" s="44">
        <f t="shared" si="6"/>
        <v>1431640</v>
      </c>
      <c r="J45" s="44">
        <f t="shared" si="6"/>
        <v>1431640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1431640</v>
      </c>
      <c r="X45" s="44">
        <f t="shared" si="6"/>
        <v>24813333</v>
      </c>
      <c r="Y45" s="44">
        <f t="shared" si="6"/>
        <v>-23381693</v>
      </c>
      <c r="Z45" s="45">
        <f>+IF(X45&lt;&gt;0,+(Y45/X45)*100,0)</f>
        <v>-94.230359943986571</v>
      </c>
      <c r="AA45" s="46">
        <f>+AA26-AA44</f>
        <v>99253329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1175817</v>
      </c>
      <c r="H6" s="20"/>
      <c r="I6" s="20"/>
      <c r="J6" s="20">
        <v>1175817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1175817</v>
      </c>
      <c r="X6" s="20"/>
      <c r="Y6" s="20">
        <v>1175817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50724844</v>
      </c>
      <c r="H7" s="20"/>
      <c r="I7" s="20">
        <v>199643770</v>
      </c>
      <c r="J7" s="20">
        <v>250368614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250368614</v>
      </c>
      <c r="X7" s="20"/>
      <c r="Y7" s="20">
        <v>250368614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-133760</v>
      </c>
      <c r="H10" s="20"/>
      <c r="I10" s="20">
        <v>-1081843</v>
      </c>
      <c r="J10" s="20">
        <v>-1215603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-1215603</v>
      </c>
      <c r="X10" s="20"/>
      <c r="Y10" s="20">
        <v>-1215603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188630</v>
      </c>
      <c r="H11" s="24"/>
      <c r="I11" s="24">
        <v>1584358</v>
      </c>
      <c r="J11" s="20">
        <v>1772988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1772988</v>
      </c>
      <c r="X11" s="20"/>
      <c r="Y11" s="24">
        <v>1772988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51955531</v>
      </c>
      <c r="H13" s="31">
        <f t="shared" si="0"/>
        <v>0</v>
      </c>
      <c r="I13" s="31">
        <f t="shared" si="0"/>
        <v>200146285</v>
      </c>
      <c r="J13" s="31">
        <f t="shared" si="0"/>
        <v>252101816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252101816</v>
      </c>
      <c r="X13" s="31">
        <f t="shared" si="0"/>
        <v>0</v>
      </c>
      <c r="Y13" s="31">
        <f t="shared" si="0"/>
        <v>252101816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1832399349</v>
      </c>
      <c r="D17" s="18"/>
      <c r="E17" s="19">
        <v>179000000</v>
      </c>
      <c r="F17" s="20">
        <v>179000000</v>
      </c>
      <c r="G17" s="24">
        <v>-2533735</v>
      </c>
      <c r="H17" s="24"/>
      <c r="I17" s="24">
        <v>-4569422</v>
      </c>
      <c r="J17" s="20">
        <v>-7103157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-7103157</v>
      </c>
      <c r="X17" s="20">
        <v>44750004</v>
      </c>
      <c r="Y17" s="24">
        <v>-51853161</v>
      </c>
      <c r="Z17" s="25">
        <v>-115.87297511749944</v>
      </c>
      <c r="AA17" s="26">
        <v>179000000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1832399349</v>
      </c>
      <c r="D25" s="29">
        <f t="shared" ref="D25:Y25" si="1">SUM(D15:D24)</f>
        <v>0</v>
      </c>
      <c r="E25" s="35">
        <f t="shared" si="1"/>
        <v>179000000</v>
      </c>
      <c r="F25" s="36">
        <f t="shared" si="1"/>
        <v>179000000</v>
      </c>
      <c r="G25" s="36">
        <f t="shared" si="1"/>
        <v>-2533735</v>
      </c>
      <c r="H25" s="36">
        <f t="shared" si="1"/>
        <v>0</v>
      </c>
      <c r="I25" s="36">
        <f t="shared" si="1"/>
        <v>-4569422</v>
      </c>
      <c r="J25" s="36">
        <f t="shared" si="1"/>
        <v>-7103157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-7103157</v>
      </c>
      <c r="X25" s="36">
        <f t="shared" si="1"/>
        <v>44750004</v>
      </c>
      <c r="Y25" s="36">
        <f t="shared" si="1"/>
        <v>-51853161</v>
      </c>
      <c r="Z25" s="37">
        <f>+IF(X25&lt;&gt;0,+(Y25/X25)*100,0)</f>
        <v>-115.87297511749944</v>
      </c>
      <c r="AA25" s="38">
        <f>SUM(AA15:AA24)</f>
        <v>179000000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1832399349</v>
      </c>
      <c r="D26" s="29">
        <f>+D13+D25</f>
        <v>0</v>
      </c>
      <c r="E26" s="30">
        <f t="shared" si="2"/>
        <v>179000000</v>
      </c>
      <c r="F26" s="31">
        <f t="shared" si="2"/>
        <v>179000000</v>
      </c>
      <c r="G26" s="31">
        <f t="shared" si="2"/>
        <v>49421796</v>
      </c>
      <c r="H26" s="31">
        <f t="shared" si="2"/>
        <v>0</v>
      </c>
      <c r="I26" s="31">
        <f t="shared" si="2"/>
        <v>195576863</v>
      </c>
      <c r="J26" s="31">
        <f t="shared" si="2"/>
        <v>244998659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244998659</v>
      </c>
      <c r="X26" s="31">
        <f t="shared" si="2"/>
        <v>44750004</v>
      </c>
      <c r="Y26" s="31">
        <f t="shared" si="2"/>
        <v>200248655</v>
      </c>
      <c r="Z26" s="32">
        <f>+IF(X26&lt;&gt;0,+(Y26/X26)*100,0)</f>
        <v>447.48298793448151</v>
      </c>
      <c r="AA26" s="33">
        <f>+AA13+AA25</f>
        <v>179000000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-5456473</v>
      </c>
      <c r="J30" s="20">
        <v>-5456473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-5456473</v>
      </c>
      <c r="X30" s="20"/>
      <c r="Y30" s="20">
        <v>-5456473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627701</v>
      </c>
      <c r="H31" s="20"/>
      <c r="I31" s="20">
        <v>996521</v>
      </c>
      <c r="J31" s="20">
        <v>1624222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1624222</v>
      </c>
      <c r="X31" s="20"/>
      <c r="Y31" s="20">
        <v>1624222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179000000</v>
      </c>
      <c r="F32" s="20">
        <v>179000000</v>
      </c>
      <c r="G32" s="20">
        <v>652712</v>
      </c>
      <c r="H32" s="20"/>
      <c r="I32" s="20">
        <v>8749826</v>
      </c>
      <c r="J32" s="20">
        <v>9402538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9402538</v>
      </c>
      <c r="X32" s="20">
        <v>179000000</v>
      </c>
      <c r="Y32" s="20">
        <v>-169597462</v>
      </c>
      <c r="Z32" s="21">
        <v>-94.747185474860345</v>
      </c>
      <c r="AA32" s="22">
        <v>179000000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2308671</v>
      </c>
      <c r="H33" s="20"/>
      <c r="I33" s="20">
        <v>3101884</v>
      </c>
      <c r="J33" s="20">
        <v>5410555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5410555</v>
      </c>
      <c r="X33" s="20"/>
      <c r="Y33" s="20">
        <v>5410555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47534546</v>
      </c>
      <c r="H35" s="20"/>
      <c r="I35" s="20">
        <v>28682141</v>
      </c>
      <c r="J35" s="20">
        <v>76216687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76216687</v>
      </c>
      <c r="X35" s="20"/>
      <c r="Y35" s="20">
        <v>76216687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179000000</v>
      </c>
      <c r="F37" s="31">
        <f t="shared" si="3"/>
        <v>179000000</v>
      </c>
      <c r="G37" s="31">
        <f t="shared" si="3"/>
        <v>51123630</v>
      </c>
      <c r="H37" s="31">
        <f t="shared" si="3"/>
        <v>0</v>
      </c>
      <c r="I37" s="31">
        <f t="shared" si="3"/>
        <v>36073899</v>
      </c>
      <c r="J37" s="31">
        <f t="shared" si="3"/>
        <v>87197529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87197529</v>
      </c>
      <c r="X37" s="31">
        <f t="shared" si="3"/>
        <v>179000000</v>
      </c>
      <c r="Y37" s="31">
        <f t="shared" si="3"/>
        <v>-91802471</v>
      </c>
      <c r="Z37" s="32">
        <f>+IF(X37&lt;&gt;0,+(Y37/X37)*100,0)</f>
        <v>-51.286296648044697</v>
      </c>
      <c r="AA37" s="33">
        <f>SUM(AA29:AA36)</f>
        <v>179000000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179000000</v>
      </c>
      <c r="F44" s="31">
        <f t="shared" si="5"/>
        <v>179000000</v>
      </c>
      <c r="G44" s="31">
        <f t="shared" si="5"/>
        <v>51123630</v>
      </c>
      <c r="H44" s="31">
        <f t="shared" si="5"/>
        <v>0</v>
      </c>
      <c r="I44" s="31">
        <f t="shared" si="5"/>
        <v>36073899</v>
      </c>
      <c r="J44" s="31">
        <f t="shared" si="5"/>
        <v>87197529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87197529</v>
      </c>
      <c r="X44" s="31">
        <f t="shared" si="5"/>
        <v>179000000</v>
      </c>
      <c r="Y44" s="31">
        <f t="shared" si="5"/>
        <v>-91802471</v>
      </c>
      <c r="Z44" s="32">
        <f>+IF(X44&lt;&gt;0,+(Y44/X44)*100,0)</f>
        <v>-51.286296648044697</v>
      </c>
      <c r="AA44" s="33">
        <f>+AA37+AA43</f>
        <v>179000000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1832399349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-1701834</v>
      </c>
      <c r="H45" s="44">
        <f t="shared" si="6"/>
        <v>0</v>
      </c>
      <c r="I45" s="44">
        <f t="shared" si="6"/>
        <v>159502964</v>
      </c>
      <c r="J45" s="44">
        <f t="shared" si="6"/>
        <v>157801130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157801130</v>
      </c>
      <c r="X45" s="44">
        <f t="shared" si="6"/>
        <v>-134249996</v>
      </c>
      <c r="Y45" s="44">
        <f t="shared" si="6"/>
        <v>292051126</v>
      </c>
      <c r="Z45" s="45">
        <f>+IF(X45&lt;&gt;0,+(Y45/X45)*100,0)</f>
        <v>-217.54274465676707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184306674</v>
      </c>
      <c r="D6" s="18"/>
      <c r="E6" s="19">
        <v>216564694</v>
      </c>
      <c r="F6" s="20">
        <v>216564694</v>
      </c>
      <c r="G6" s="20">
        <v>42210879</v>
      </c>
      <c r="H6" s="20">
        <v>-17135563</v>
      </c>
      <c r="I6" s="20">
        <v>44136109</v>
      </c>
      <c r="J6" s="20">
        <v>69211425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69211425</v>
      </c>
      <c r="X6" s="20">
        <v>54141207</v>
      </c>
      <c r="Y6" s="20">
        <v>15070218</v>
      </c>
      <c r="Z6" s="21">
        <v>27.835024069559438</v>
      </c>
      <c r="AA6" s="22">
        <v>216564694</v>
      </c>
    </row>
    <row r="7" spans="1:27" x14ac:dyDescent="0.25">
      <c r="A7" s="23" t="s">
        <v>35</v>
      </c>
      <c r="B7" s="17" t="s">
        <v>32</v>
      </c>
      <c r="C7" s="18">
        <v>-5364360</v>
      </c>
      <c r="D7" s="18"/>
      <c r="E7" s="19">
        <v>-12444846</v>
      </c>
      <c r="F7" s="20">
        <v>-12444846</v>
      </c>
      <c r="G7" s="20">
        <v>244463487</v>
      </c>
      <c r="H7" s="20">
        <v>6007753</v>
      </c>
      <c r="I7" s="20">
        <v>1894579</v>
      </c>
      <c r="J7" s="20">
        <v>252365819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252365819</v>
      </c>
      <c r="X7" s="20">
        <v>-3154854</v>
      </c>
      <c r="Y7" s="20">
        <v>255520673</v>
      </c>
      <c r="Z7" s="21">
        <v>-8099.2867815753116</v>
      </c>
      <c r="AA7" s="22">
        <v>-12444846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3290477</v>
      </c>
      <c r="D12" s="18"/>
      <c r="E12" s="19"/>
      <c r="F12" s="20"/>
      <c r="G12" s="20">
        <v>3290477</v>
      </c>
      <c r="H12" s="20"/>
      <c r="I12" s="20"/>
      <c r="J12" s="20">
        <v>3290477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3290477</v>
      </c>
      <c r="X12" s="20"/>
      <c r="Y12" s="20">
        <v>3290477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182232791</v>
      </c>
      <c r="D13" s="29">
        <f>SUM(D6:D12)</f>
        <v>0</v>
      </c>
      <c r="E13" s="30">
        <f t="shared" si="0"/>
        <v>204119848</v>
      </c>
      <c r="F13" s="31">
        <f t="shared" si="0"/>
        <v>204119848</v>
      </c>
      <c r="G13" s="31">
        <f t="shared" si="0"/>
        <v>289964843</v>
      </c>
      <c r="H13" s="31">
        <f t="shared" si="0"/>
        <v>-11127810</v>
      </c>
      <c r="I13" s="31">
        <f t="shared" si="0"/>
        <v>46030688</v>
      </c>
      <c r="J13" s="31">
        <f t="shared" si="0"/>
        <v>324867721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324867721</v>
      </c>
      <c r="X13" s="31">
        <f t="shared" si="0"/>
        <v>50986353</v>
      </c>
      <c r="Y13" s="31">
        <f t="shared" si="0"/>
        <v>273881368</v>
      </c>
      <c r="Z13" s="32">
        <f>+IF(X13&lt;&gt;0,+(Y13/X13)*100,0)</f>
        <v>537.16602950597382</v>
      </c>
      <c r="AA13" s="33">
        <f>SUM(AA6:AA12)</f>
        <v>204119848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841692193</v>
      </c>
      <c r="D17" s="18"/>
      <c r="E17" s="19">
        <v>-76443147</v>
      </c>
      <c r="F17" s="20">
        <v>-76443147</v>
      </c>
      <c r="G17" s="24">
        <v>839661782</v>
      </c>
      <c r="H17" s="24">
        <v>-5273056</v>
      </c>
      <c r="I17" s="24">
        <v>803911</v>
      </c>
      <c r="J17" s="20">
        <v>835192637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835192637</v>
      </c>
      <c r="X17" s="20">
        <v>-55670972</v>
      </c>
      <c r="Y17" s="24">
        <v>890863609</v>
      </c>
      <c r="Z17" s="25">
        <v>-1600.2300247245546</v>
      </c>
      <c r="AA17" s="26">
        <v>-76443147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841692193</v>
      </c>
      <c r="D25" s="29">
        <f t="shared" ref="D25:Y25" si="1">SUM(D15:D24)</f>
        <v>0</v>
      </c>
      <c r="E25" s="35">
        <f t="shared" si="1"/>
        <v>-76443147</v>
      </c>
      <c r="F25" s="36">
        <f t="shared" si="1"/>
        <v>-76443147</v>
      </c>
      <c r="G25" s="36">
        <f t="shared" si="1"/>
        <v>839661782</v>
      </c>
      <c r="H25" s="36">
        <f t="shared" si="1"/>
        <v>-5273056</v>
      </c>
      <c r="I25" s="36">
        <f t="shared" si="1"/>
        <v>803911</v>
      </c>
      <c r="J25" s="36">
        <f t="shared" si="1"/>
        <v>835192637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835192637</v>
      </c>
      <c r="X25" s="36">
        <f t="shared" si="1"/>
        <v>-55670972</v>
      </c>
      <c r="Y25" s="36">
        <f t="shared" si="1"/>
        <v>890863609</v>
      </c>
      <c r="Z25" s="37">
        <f>+IF(X25&lt;&gt;0,+(Y25/X25)*100,0)</f>
        <v>-1600.2300247245546</v>
      </c>
      <c r="AA25" s="38">
        <f>SUM(AA15:AA24)</f>
        <v>-76443147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1023924984</v>
      </c>
      <c r="D26" s="29">
        <f>+D13+D25</f>
        <v>0</v>
      </c>
      <c r="E26" s="30">
        <f t="shared" si="2"/>
        <v>127676701</v>
      </c>
      <c r="F26" s="31">
        <f t="shared" si="2"/>
        <v>127676701</v>
      </c>
      <c r="G26" s="31">
        <f t="shared" si="2"/>
        <v>1129626625</v>
      </c>
      <c r="H26" s="31">
        <f t="shared" si="2"/>
        <v>-16400866</v>
      </c>
      <c r="I26" s="31">
        <f t="shared" si="2"/>
        <v>46834599</v>
      </c>
      <c r="J26" s="31">
        <f t="shared" si="2"/>
        <v>1160060358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1160060358</v>
      </c>
      <c r="X26" s="31">
        <f t="shared" si="2"/>
        <v>-4684619</v>
      </c>
      <c r="Y26" s="31">
        <f t="shared" si="2"/>
        <v>1164744977</v>
      </c>
      <c r="Z26" s="32">
        <f>+IF(X26&lt;&gt;0,+(Y26/X26)*100,0)</f>
        <v>-24863.174080965819</v>
      </c>
      <c r="AA26" s="33">
        <f>+AA13+AA25</f>
        <v>127676701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99690</v>
      </c>
      <c r="H31" s="20">
        <v>215145</v>
      </c>
      <c r="I31" s="20">
        <v>262016</v>
      </c>
      <c r="J31" s="20">
        <v>576851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576851</v>
      </c>
      <c r="X31" s="20"/>
      <c r="Y31" s="20">
        <v>576851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88406716</v>
      </c>
      <c r="D32" s="18"/>
      <c r="E32" s="19"/>
      <c r="F32" s="20"/>
      <c r="G32" s="20">
        <v>88406716</v>
      </c>
      <c r="H32" s="20"/>
      <c r="I32" s="20"/>
      <c r="J32" s="20">
        <v>88406716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88406716</v>
      </c>
      <c r="X32" s="20"/>
      <c r="Y32" s="20">
        <v>88406716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6500000</v>
      </c>
      <c r="I33" s="20"/>
      <c r="J33" s="20">
        <v>6500000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6500000</v>
      </c>
      <c r="X33" s="20"/>
      <c r="Y33" s="20">
        <v>6500000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-60280668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28126048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88506406</v>
      </c>
      <c r="H37" s="31">
        <f t="shared" si="3"/>
        <v>6715145</v>
      </c>
      <c r="I37" s="31">
        <f t="shared" si="3"/>
        <v>262016</v>
      </c>
      <c r="J37" s="31">
        <f t="shared" si="3"/>
        <v>95483567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95483567</v>
      </c>
      <c r="X37" s="31">
        <f t="shared" si="3"/>
        <v>0</v>
      </c>
      <c r="Y37" s="31">
        <f t="shared" si="3"/>
        <v>95483567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28126048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88506406</v>
      </c>
      <c r="H44" s="31">
        <f t="shared" si="5"/>
        <v>6715145</v>
      </c>
      <c r="I44" s="31">
        <f t="shared" si="5"/>
        <v>262016</v>
      </c>
      <c r="J44" s="31">
        <f t="shared" si="5"/>
        <v>95483567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95483567</v>
      </c>
      <c r="X44" s="31">
        <f t="shared" si="5"/>
        <v>0</v>
      </c>
      <c r="Y44" s="31">
        <f t="shared" si="5"/>
        <v>95483567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995798936</v>
      </c>
      <c r="D45" s="42">
        <f t="shared" si="6"/>
        <v>0</v>
      </c>
      <c r="E45" s="43">
        <f t="shared" si="6"/>
        <v>127676701</v>
      </c>
      <c r="F45" s="44">
        <f t="shared" si="6"/>
        <v>127676701</v>
      </c>
      <c r="G45" s="44">
        <f t="shared" si="6"/>
        <v>1041120219</v>
      </c>
      <c r="H45" s="44">
        <f t="shared" si="6"/>
        <v>-23116011</v>
      </c>
      <c r="I45" s="44">
        <f t="shared" si="6"/>
        <v>46572583</v>
      </c>
      <c r="J45" s="44">
        <f t="shared" si="6"/>
        <v>1064576791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1064576791</v>
      </c>
      <c r="X45" s="44">
        <f t="shared" si="6"/>
        <v>-4684619</v>
      </c>
      <c r="Y45" s="44">
        <f t="shared" si="6"/>
        <v>1069261410</v>
      </c>
      <c r="Z45" s="45">
        <f>+IF(X45&lt;&gt;0,+(Y45/X45)*100,0)</f>
        <v>-22824.938591590908</v>
      </c>
      <c r="AA45" s="46">
        <f>+AA26-AA44</f>
        <v>127676701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186816200</v>
      </c>
      <c r="F47" s="20">
        <v>186816200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46704108</v>
      </c>
      <c r="Y47" s="20">
        <v>-46704108</v>
      </c>
      <c r="Z47" s="47">
        <v>-100</v>
      </c>
      <c r="AA47" s="22">
        <v>186816200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186816200</v>
      </c>
      <c r="F50" s="52">
        <f t="shared" si="7"/>
        <v>186816200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46704108</v>
      </c>
      <c r="Y50" s="52">
        <f t="shared" si="7"/>
        <v>-46704108</v>
      </c>
      <c r="Z50" s="53">
        <f>+IF(X50&lt;&gt;0,+(Y50/X50)*100,0)</f>
        <v>-100</v>
      </c>
      <c r="AA50" s="54">
        <f>SUM(AA47:AA49)</f>
        <v>186816200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3072889592</v>
      </c>
      <c r="D6" s="18"/>
      <c r="E6" s="19">
        <v>1971586982</v>
      </c>
      <c r="F6" s="20">
        <v>1971586982</v>
      </c>
      <c r="G6" s="20">
        <v>3071790345</v>
      </c>
      <c r="H6" s="20">
        <v>344469993</v>
      </c>
      <c r="I6" s="20">
        <v>137621971</v>
      </c>
      <c r="J6" s="20">
        <v>3553882309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3553882309</v>
      </c>
      <c r="X6" s="20">
        <v>1638188916</v>
      </c>
      <c r="Y6" s="20">
        <v>1915693393</v>
      </c>
      <c r="Z6" s="21">
        <v>116.93971154911659</v>
      </c>
      <c r="AA6" s="22">
        <v>1971586982</v>
      </c>
    </row>
    <row r="7" spans="1:27" x14ac:dyDescent="0.25">
      <c r="A7" s="23" t="s">
        <v>35</v>
      </c>
      <c r="B7" s="17" t="s">
        <v>32</v>
      </c>
      <c r="C7" s="18">
        <v>366757676</v>
      </c>
      <c r="D7" s="18"/>
      <c r="E7" s="19">
        <v>156487996</v>
      </c>
      <c r="F7" s="20">
        <v>156487996</v>
      </c>
      <c r="G7" s="20">
        <v>255898651</v>
      </c>
      <c r="H7" s="20">
        <v>144528397</v>
      </c>
      <c r="I7" s="20">
        <v>8975450</v>
      </c>
      <c r="J7" s="20">
        <v>409402498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409402498</v>
      </c>
      <c r="X7" s="20">
        <v>160220211</v>
      </c>
      <c r="Y7" s="20">
        <v>249182287</v>
      </c>
      <c r="Z7" s="21">
        <v>155.52487756990908</v>
      </c>
      <c r="AA7" s="22">
        <v>156487996</v>
      </c>
    </row>
    <row r="8" spans="1:27" x14ac:dyDescent="0.25">
      <c r="A8" s="23" t="s">
        <v>36</v>
      </c>
      <c r="B8" s="17" t="s">
        <v>32</v>
      </c>
      <c r="C8" s="18">
        <v>100</v>
      </c>
      <c r="D8" s="18"/>
      <c r="E8" s="19">
        <v>-4611</v>
      </c>
      <c r="F8" s="20">
        <v>-4611</v>
      </c>
      <c r="G8" s="20">
        <v>100</v>
      </c>
      <c r="H8" s="20"/>
      <c r="I8" s="20"/>
      <c r="J8" s="20">
        <v>100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</v>
      </c>
      <c r="X8" s="20">
        <v>-4611</v>
      </c>
      <c r="Y8" s="20">
        <v>4711</v>
      </c>
      <c r="Z8" s="21">
        <v>-102.16872695727608</v>
      </c>
      <c r="AA8" s="22">
        <v>-4611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-32591900</v>
      </c>
      <c r="F10" s="20">
        <v>-32591900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-32591900</v>
      </c>
      <c r="Y10" s="20">
        <v>32591900</v>
      </c>
      <c r="Z10" s="21">
        <v>-100</v>
      </c>
      <c r="AA10" s="22">
        <v>-32591900</v>
      </c>
    </row>
    <row r="11" spans="1:27" x14ac:dyDescent="0.25">
      <c r="A11" s="23" t="s">
        <v>39</v>
      </c>
      <c r="B11" s="17" t="s">
        <v>32</v>
      </c>
      <c r="C11" s="18">
        <v>181681699</v>
      </c>
      <c r="D11" s="18"/>
      <c r="E11" s="19">
        <v>428264947</v>
      </c>
      <c r="F11" s="20">
        <v>428264947</v>
      </c>
      <c r="G11" s="24">
        <v>206643390</v>
      </c>
      <c r="H11" s="24">
        <v>25288905</v>
      </c>
      <c r="I11" s="24">
        <v>14854531</v>
      </c>
      <c r="J11" s="20">
        <v>246786826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246786826</v>
      </c>
      <c r="X11" s="20">
        <v>243100612</v>
      </c>
      <c r="Y11" s="24">
        <v>3686214</v>
      </c>
      <c r="Z11" s="25">
        <v>1.5163326697013828</v>
      </c>
      <c r="AA11" s="26">
        <v>428264947</v>
      </c>
    </row>
    <row r="12" spans="1:27" x14ac:dyDescent="0.25">
      <c r="A12" s="23" t="s">
        <v>40</v>
      </c>
      <c r="B12" s="17" t="s">
        <v>32</v>
      </c>
      <c r="C12" s="18">
        <v>-5562225</v>
      </c>
      <c r="D12" s="18"/>
      <c r="E12" s="19">
        <v>-3642667</v>
      </c>
      <c r="F12" s="20">
        <v>-3642667</v>
      </c>
      <c r="G12" s="20">
        <v>-3615601</v>
      </c>
      <c r="H12" s="20">
        <v>-1946624</v>
      </c>
      <c r="I12" s="20"/>
      <c r="J12" s="20">
        <v>-5562225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-5562225</v>
      </c>
      <c r="X12" s="20">
        <v>-3642667</v>
      </c>
      <c r="Y12" s="20">
        <v>-1919558</v>
      </c>
      <c r="Z12" s="21">
        <v>52.696499570232469</v>
      </c>
      <c r="AA12" s="22">
        <v>-3642667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3615766842</v>
      </c>
      <c r="D13" s="29">
        <f>SUM(D6:D12)</f>
        <v>0</v>
      </c>
      <c r="E13" s="30">
        <f t="shared" si="0"/>
        <v>2520100747</v>
      </c>
      <c r="F13" s="31">
        <f t="shared" si="0"/>
        <v>2520100747</v>
      </c>
      <c r="G13" s="31">
        <f t="shared" si="0"/>
        <v>3530716885</v>
      </c>
      <c r="H13" s="31">
        <f t="shared" si="0"/>
        <v>512340671</v>
      </c>
      <c r="I13" s="31">
        <f t="shared" si="0"/>
        <v>161451952</v>
      </c>
      <c r="J13" s="31">
        <f t="shared" si="0"/>
        <v>4204509508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4204509508</v>
      </c>
      <c r="X13" s="31">
        <f t="shared" si="0"/>
        <v>2005270561</v>
      </c>
      <c r="Y13" s="31">
        <f t="shared" si="0"/>
        <v>2199238947</v>
      </c>
      <c r="Z13" s="32">
        <f>+IF(X13&lt;&gt;0,+(Y13/X13)*100,0)</f>
        <v>109.67292842035594</v>
      </c>
      <c r="AA13" s="33">
        <f>SUM(AA6:AA12)</f>
        <v>2520100747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834974640</v>
      </c>
      <c r="D17" s="18"/>
      <c r="E17" s="19">
        <v>949334954</v>
      </c>
      <c r="F17" s="20">
        <v>949334954</v>
      </c>
      <c r="G17" s="24">
        <v>853826815</v>
      </c>
      <c r="H17" s="24">
        <v>-29103684</v>
      </c>
      <c r="I17" s="24">
        <v>-3203840</v>
      </c>
      <c r="J17" s="20">
        <v>821519291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821519291</v>
      </c>
      <c r="X17" s="20">
        <v>850004554</v>
      </c>
      <c r="Y17" s="24">
        <v>-28485263</v>
      </c>
      <c r="Z17" s="25">
        <v>-3.3511894572743666</v>
      </c>
      <c r="AA17" s="26">
        <v>949334954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-463767</v>
      </c>
      <c r="D21" s="18"/>
      <c r="E21" s="19">
        <v>3422827</v>
      </c>
      <c r="F21" s="20">
        <v>3422827</v>
      </c>
      <c r="G21" s="20">
        <v>-495383</v>
      </c>
      <c r="H21" s="20">
        <v>29806</v>
      </c>
      <c r="I21" s="20">
        <v>-877</v>
      </c>
      <c r="J21" s="20">
        <v>-466454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-466454</v>
      </c>
      <c r="X21" s="20">
        <v>-498073</v>
      </c>
      <c r="Y21" s="20">
        <v>31619</v>
      </c>
      <c r="Z21" s="21">
        <v>-6.3482662180041878</v>
      </c>
      <c r="AA21" s="22">
        <v>3422827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834510873</v>
      </c>
      <c r="D25" s="29">
        <f t="shared" ref="D25:Y25" si="1">SUM(D15:D24)</f>
        <v>0</v>
      </c>
      <c r="E25" s="35">
        <f t="shared" si="1"/>
        <v>952757781</v>
      </c>
      <c r="F25" s="36">
        <f t="shared" si="1"/>
        <v>952757781</v>
      </c>
      <c r="G25" s="36">
        <f t="shared" si="1"/>
        <v>853331432</v>
      </c>
      <c r="H25" s="36">
        <f t="shared" si="1"/>
        <v>-29073878</v>
      </c>
      <c r="I25" s="36">
        <f t="shared" si="1"/>
        <v>-3204717</v>
      </c>
      <c r="J25" s="36">
        <f t="shared" si="1"/>
        <v>821052837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821052837</v>
      </c>
      <c r="X25" s="36">
        <f t="shared" si="1"/>
        <v>849506481</v>
      </c>
      <c r="Y25" s="36">
        <f t="shared" si="1"/>
        <v>-28453644</v>
      </c>
      <c r="Z25" s="37">
        <f>+IF(X25&lt;&gt;0,+(Y25/X25)*100,0)</f>
        <v>-3.3494322452379266</v>
      </c>
      <c r="AA25" s="38">
        <f>SUM(AA15:AA24)</f>
        <v>952757781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4450277715</v>
      </c>
      <c r="D26" s="29">
        <f>+D13+D25</f>
        <v>0</v>
      </c>
      <c r="E26" s="30">
        <f t="shared" si="2"/>
        <v>3472858528</v>
      </c>
      <c r="F26" s="31">
        <f t="shared" si="2"/>
        <v>3472858528</v>
      </c>
      <c r="G26" s="31">
        <f t="shared" si="2"/>
        <v>4384048317</v>
      </c>
      <c r="H26" s="31">
        <f t="shared" si="2"/>
        <v>483266793</v>
      </c>
      <c r="I26" s="31">
        <f t="shared" si="2"/>
        <v>158247235</v>
      </c>
      <c r="J26" s="31">
        <f t="shared" si="2"/>
        <v>5025562345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5025562345</v>
      </c>
      <c r="X26" s="31">
        <f t="shared" si="2"/>
        <v>2854777042</v>
      </c>
      <c r="Y26" s="31">
        <f t="shared" si="2"/>
        <v>2170785303</v>
      </c>
      <c r="Z26" s="32">
        <f>+IF(X26&lt;&gt;0,+(Y26/X26)*100,0)</f>
        <v>76.040449781647084</v>
      </c>
      <c r="AA26" s="33">
        <f>+AA13+AA25</f>
        <v>3472858528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-114111</v>
      </c>
      <c r="D31" s="18"/>
      <c r="E31" s="19">
        <v>-785164</v>
      </c>
      <c r="F31" s="20">
        <v>-785164</v>
      </c>
      <c r="G31" s="20">
        <v>-383428</v>
      </c>
      <c r="H31" s="20">
        <v>-38330</v>
      </c>
      <c r="I31" s="20">
        <v>-52649</v>
      </c>
      <c r="J31" s="20">
        <v>-474407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-474407</v>
      </c>
      <c r="X31" s="20">
        <v>-785164</v>
      </c>
      <c r="Y31" s="20">
        <v>310757</v>
      </c>
      <c r="Z31" s="21">
        <v>-39.57861032854283</v>
      </c>
      <c r="AA31" s="22">
        <v>-785164</v>
      </c>
    </row>
    <row r="32" spans="1:27" x14ac:dyDescent="0.25">
      <c r="A32" s="23" t="s">
        <v>59</v>
      </c>
      <c r="B32" s="17" t="s">
        <v>32</v>
      </c>
      <c r="C32" s="18">
        <v>271691549</v>
      </c>
      <c r="D32" s="18"/>
      <c r="E32" s="19">
        <v>213802260</v>
      </c>
      <c r="F32" s="20">
        <v>213802260</v>
      </c>
      <c r="G32" s="20">
        <v>235511665</v>
      </c>
      <c r="H32" s="20">
        <v>28101870</v>
      </c>
      <c r="I32" s="20">
        <v>-66402771</v>
      </c>
      <c r="J32" s="20">
        <v>197210764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197210764</v>
      </c>
      <c r="X32" s="20">
        <v>211045060</v>
      </c>
      <c r="Y32" s="20">
        <v>-13834296</v>
      </c>
      <c r="Z32" s="21">
        <v>-6.555138509283279</v>
      </c>
      <c r="AA32" s="22">
        <v>213802260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-13565400</v>
      </c>
      <c r="F33" s="20">
        <v>-13565400</v>
      </c>
      <c r="G33" s="20">
        <v>104065</v>
      </c>
      <c r="H33" s="20">
        <v>5895935</v>
      </c>
      <c r="I33" s="20">
        <v>-336770</v>
      </c>
      <c r="J33" s="20">
        <v>5663230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5663230</v>
      </c>
      <c r="X33" s="20">
        <v>-13565400</v>
      </c>
      <c r="Y33" s="20">
        <v>19228630</v>
      </c>
      <c r="Z33" s="21">
        <v>-141.74760788476567</v>
      </c>
      <c r="AA33" s="22">
        <v>-13565400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371442287</v>
      </c>
      <c r="D35" s="18"/>
      <c r="E35" s="19">
        <v>450992342</v>
      </c>
      <c r="F35" s="20">
        <v>450992342</v>
      </c>
      <c r="G35" s="20">
        <v>398310160</v>
      </c>
      <c r="H35" s="20">
        <v>25445590</v>
      </c>
      <c r="I35" s="20">
        <v>28378639</v>
      </c>
      <c r="J35" s="20">
        <v>452134389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452134389</v>
      </c>
      <c r="X35" s="20">
        <v>205665557</v>
      </c>
      <c r="Y35" s="20">
        <v>246468832</v>
      </c>
      <c r="Z35" s="21">
        <v>119.83962487214133</v>
      </c>
      <c r="AA35" s="22">
        <v>450992342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643019725</v>
      </c>
      <c r="D37" s="29">
        <f t="shared" ref="D37:Y37" si="3">SUM(D29:D36)</f>
        <v>0</v>
      </c>
      <c r="E37" s="30">
        <f t="shared" si="3"/>
        <v>650444038</v>
      </c>
      <c r="F37" s="31">
        <f t="shared" si="3"/>
        <v>650444038</v>
      </c>
      <c r="G37" s="31">
        <f t="shared" si="3"/>
        <v>633542462</v>
      </c>
      <c r="H37" s="31">
        <f t="shared" si="3"/>
        <v>59405065</v>
      </c>
      <c r="I37" s="31">
        <f t="shared" si="3"/>
        <v>-38413551</v>
      </c>
      <c r="J37" s="31">
        <f t="shared" si="3"/>
        <v>654533976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654533976</v>
      </c>
      <c r="X37" s="31">
        <f t="shared" si="3"/>
        <v>402360053</v>
      </c>
      <c r="Y37" s="31">
        <f t="shared" si="3"/>
        <v>252173923</v>
      </c>
      <c r="Z37" s="32">
        <f>+IF(X37&lt;&gt;0,+(Y37/X37)*100,0)</f>
        <v>62.673697629719719</v>
      </c>
      <c r="AA37" s="33">
        <f>SUM(AA29:AA36)</f>
        <v>650444038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-280400</v>
      </c>
      <c r="F42" s="20">
        <v>-280400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-280600</v>
      </c>
      <c r="Y42" s="20">
        <v>280600</v>
      </c>
      <c r="Z42" s="21">
        <v>-100</v>
      </c>
      <c r="AA42" s="22">
        <v>-280400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-280400</v>
      </c>
      <c r="F43" s="36">
        <f t="shared" si="4"/>
        <v>-280400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-280600</v>
      </c>
      <c r="Y43" s="36">
        <f t="shared" si="4"/>
        <v>280600</v>
      </c>
      <c r="Z43" s="37">
        <f>+IF(X43&lt;&gt;0,+(Y43/X43)*100,0)</f>
        <v>-100</v>
      </c>
      <c r="AA43" s="38">
        <f>SUM(AA39:AA42)</f>
        <v>-280400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643019725</v>
      </c>
      <c r="D44" s="29">
        <f>+D37+D43</f>
        <v>0</v>
      </c>
      <c r="E44" s="30">
        <f t="shared" si="5"/>
        <v>650163638</v>
      </c>
      <c r="F44" s="31">
        <f t="shared" si="5"/>
        <v>650163638</v>
      </c>
      <c r="G44" s="31">
        <f t="shared" si="5"/>
        <v>633542462</v>
      </c>
      <c r="H44" s="31">
        <f t="shared" si="5"/>
        <v>59405065</v>
      </c>
      <c r="I44" s="31">
        <f t="shared" si="5"/>
        <v>-38413551</v>
      </c>
      <c r="J44" s="31">
        <f t="shared" si="5"/>
        <v>654533976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654533976</v>
      </c>
      <c r="X44" s="31">
        <f t="shared" si="5"/>
        <v>402079453</v>
      </c>
      <c r="Y44" s="31">
        <f t="shared" si="5"/>
        <v>252454523</v>
      </c>
      <c r="Z44" s="32">
        <f>+IF(X44&lt;&gt;0,+(Y44/X44)*100,0)</f>
        <v>62.787223051658891</v>
      </c>
      <c r="AA44" s="33">
        <f>+AA37+AA43</f>
        <v>650163638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3807257990</v>
      </c>
      <c r="D45" s="42">
        <f t="shared" si="6"/>
        <v>0</v>
      </c>
      <c r="E45" s="43">
        <f t="shared" si="6"/>
        <v>2822694890</v>
      </c>
      <c r="F45" s="44">
        <f t="shared" si="6"/>
        <v>2822694890</v>
      </c>
      <c r="G45" s="44">
        <f t="shared" si="6"/>
        <v>3750505855</v>
      </c>
      <c r="H45" s="44">
        <f t="shared" si="6"/>
        <v>423861728</v>
      </c>
      <c r="I45" s="44">
        <f t="shared" si="6"/>
        <v>196660786</v>
      </c>
      <c r="J45" s="44">
        <f t="shared" si="6"/>
        <v>4371028369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4371028369</v>
      </c>
      <c r="X45" s="44">
        <f t="shared" si="6"/>
        <v>2452697589</v>
      </c>
      <c r="Y45" s="44">
        <f t="shared" si="6"/>
        <v>1918330780</v>
      </c>
      <c r="Z45" s="45">
        <f>+IF(X45&lt;&gt;0,+(Y45/X45)*100,0)</f>
        <v>78.213098451412876</v>
      </c>
      <c r="AA45" s="46">
        <f>+AA26-AA44</f>
        <v>2822694890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686709492</v>
      </c>
      <c r="D47" s="18"/>
      <c r="E47" s="19">
        <v>493723758</v>
      </c>
      <c r="F47" s="20">
        <v>493723758</v>
      </c>
      <c r="G47" s="20">
        <v>560591701</v>
      </c>
      <c r="H47" s="20">
        <v>109366249</v>
      </c>
      <c r="I47" s="20">
        <v>3953</v>
      </c>
      <c r="J47" s="20">
        <v>669961903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669961903</v>
      </c>
      <c r="X47" s="20">
        <v>493723758</v>
      </c>
      <c r="Y47" s="20">
        <v>176238145</v>
      </c>
      <c r="Z47" s="47">
        <v>35.695698686632774</v>
      </c>
      <c r="AA47" s="22">
        <v>493723758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686709492</v>
      </c>
      <c r="D50" s="50">
        <f t="shared" ref="D50:Y50" si="7">SUM(D47:D49)</f>
        <v>0</v>
      </c>
      <c r="E50" s="51">
        <f t="shared" si="7"/>
        <v>493723758</v>
      </c>
      <c r="F50" s="52">
        <f t="shared" si="7"/>
        <v>493723758</v>
      </c>
      <c r="G50" s="52">
        <f t="shared" si="7"/>
        <v>560591701</v>
      </c>
      <c r="H50" s="52">
        <f t="shared" si="7"/>
        <v>109366249</v>
      </c>
      <c r="I50" s="52">
        <f t="shared" si="7"/>
        <v>3953</v>
      </c>
      <c r="J50" s="52">
        <f t="shared" si="7"/>
        <v>669961903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669961903</v>
      </c>
      <c r="X50" s="52">
        <f t="shared" si="7"/>
        <v>493723758</v>
      </c>
      <c r="Y50" s="52">
        <f t="shared" si="7"/>
        <v>176238145</v>
      </c>
      <c r="Z50" s="53">
        <f>+IF(X50&lt;&gt;0,+(Y50/X50)*100,0)</f>
        <v>35.695698686632774</v>
      </c>
      <c r="AA50" s="54">
        <f>SUM(AA47:AA49)</f>
        <v>493723758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934401876</v>
      </c>
      <c r="D6" s="18"/>
      <c r="E6" s="19">
        <v>970630683</v>
      </c>
      <c r="F6" s="20">
        <v>970630683</v>
      </c>
      <c r="G6" s="20">
        <v>937821956</v>
      </c>
      <c r="H6" s="20">
        <v>-12779060</v>
      </c>
      <c r="I6" s="20">
        <v>-29898750</v>
      </c>
      <c r="J6" s="20">
        <v>895144146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895144146</v>
      </c>
      <c r="X6" s="20">
        <v>787412572</v>
      </c>
      <c r="Y6" s="20">
        <v>107731574</v>
      </c>
      <c r="Z6" s="21">
        <v>13.681718813095101</v>
      </c>
      <c r="AA6" s="22">
        <v>970630683</v>
      </c>
    </row>
    <row r="7" spans="1:27" x14ac:dyDescent="0.25">
      <c r="A7" s="23" t="s">
        <v>35</v>
      </c>
      <c r="B7" s="17" t="s">
        <v>32</v>
      </c>
      <c r="C7" s="18">
        <v>275017368</v>
      </c>
      <c r="D7" s="18"/>
      <c r="E7" s="19">
        <v>428640529</v>
      </c>
      <c r="F7" s="20">
        <v>428640529</v>
      </c>
      <c r="G7" s="20">
        <v>294040118</v>
      </c>
      <c r="H7" s="20">
        <v>3974849</v>
      </c>
      <c r="I7" s="20">
        <v>6505388</v>
      </c>
      <c r="J7" s="20">
        <v>304520355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304520355</v>
      </c>
      <c r="X7" s="20">
        <v>308648485</v>
      </c>
      <c r="Y7" s="20">
        <v>-4128130</v>
      </c>
      <c r="Z7" s="21">
        <v>-1.3374859105496664</v>
      </c>
      <c r="AA7" s="22">
        <v>428640529</v>
      </c>
    </row>
    <row r="8" spans="1:27" x14ac:dyDescent="0.25">
      <c r="A8" s="23" t="s">
        <v>36</v>
      </c>
      <c r="B8" s="17" t="s">
        <v>32</v>
      </c>
      <c r="C8" s="18">
        <v>-195</v>
      </c>
      <c r="D8" s="18"/>
      <c r="E8" s="19">
        <v>993879</v>
      </c>
      <c r="F8" s="20">
        <v>993879</v>
      </c>
      <c r="G8" s="20">
        <v>-195</v>
      </c>
      <c r="H8" s="20"/>
      <c r="I8" s="20"/>
      <c r="J8" s="20">
        <v>-195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-195</v>
      </c>
      <c r="X8" s="20">
        <v>248469</v>
      </c>
      <c r="Y8" s="20">
        <v>-248664</v>
      </c>
      <c r="Z8" s="21">
        <v>-100.07848061528803</v>
      </c>
      <c r="AA8" s="22">
        <v>993879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-136284361</v>
      </c>
      <c r="D10" s="18"/>
      <c r="E10" s="19">
        <v>-117253376</v>
      </c>
      <c r="F10" s="20">
        <v>-117253376</v>
      </c>
      <c r="G10" s="20">
        <v>-137088367</v>
      </c>
      <c r="H10" s="20">
        <v>1665544</v>
      </c>
      <c r="I10" s="20">
        <v>524536</v>
      </c>
      <c r="J10" s="20">
        <v>-134898287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-134898287</v>
      </c>
      <c r="X10" s="20">
        <v>-117253376</v>
      </c>
      <c r="Y10" s="20">
        <v>-17644911</v>
      </c>
      <c r="Z10" s="21">
        <v>15.048531310518513</v>
      </c>
      <c r="AA10" s="22">
        <v>-117253376</v>
      </c>
    </row>
    <row r="11" spans="1:27" x14ac:dyDescent="0.25">
      <c r="A11" s="23" t="s">
        <v>39</v>
      </c>
      <c r="B11" s="17" t="s">
        <v>32</v>
      </c>
      <c r="C11" s="18">
        <v>14710103</v>
      </c>
      <c r="D11" s="18"/>
      <c r="E11" s="19">
        <v>18474476</v>
      </c>
      <c r="F11" s="20">
        <v>18474476</v>
      </c>
      <c r="G11" s="24">
        <v>18163056</v>
      </c>
      <c r="H11" s="24">
        <v>1590897</v>
      </c>
      <c r="I11" s="24">
        <v>-6876866</v>
      </c>
      <c r="J11" s="20">
        <v>12877087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12877087</v>
      </c>
      <c r="X11" s="20">
        <v>18474476</v>
      </c>
      <c r="Y11" s="24">
        <v>-5597389</v>
      </c>
      <c r="Z11" s="25">
        <v>-30.297958112587338</v>
      </c>
      <c r="AA11" s="26">
        <v>18474476</v>
      </c>
    </row>
    <row r="12" spans="1:27" x14ac:dyDescent="0.25">
      <c r="A12" s="23" t="s">
        <v>40</v>
      </c>
      <c r="B12" s="17" t="s">
        <v>32</v>
      </c>
      <c r="C12" s="18">
        <v>-5562881</v>
      </c>
      <c r="D12" s="18"/>
      <c r="E12" s="19">
        <v>-4645509</v>
      </c>
      <c r="F12" s="20">
        <v>-4645509</v>
      </c>
      <c r="G12" s="20">
        <v>-5562881</v>
      </c>
      <c r="H12" s="20"/>
      <c r="I12" s="20"/>
      <c r="J12" s="20">
        <v>-5562881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-5562881</v>
      </c>
      <c r="X12" s="20">
        <v>-4645509</v>
      </c>
      <c r="Y12" s="20">
        <v>-917372</v>
      </c>
      <c r="Z12" s="21">
        <v>19.747502372721698</v>
      </c>
      <c r="AA12" s="22">
        <v>-4645509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1082281910</v>
      </c>
      <c r="D13" s="29">
        <f>SUM(D6:D12)</f>
        <v>0</v>
      </c>
      <c r="E13" s="30">
        <f t="shared" si="0"/>
        <v>1296840682</v>
      </c>
      <c r="F13" s="31">
        <f t="shared" si="0"/>
        <v>1296840682</v>
      </c>
      <c r="G13" s="31">
        <f t="shared" si="0"/>
        <v>1107373687</v>
      </c>
      <c r="H13" s="31">
        <f t="shared" si="0"/>
        <v>-5547770</v>
      </c>
      <c r="I13" s="31">
        <f t="shared" si="0"/>
        <v>-29745692</v>
      </c>
      <c r="J13" s="31">
        <f t="shared" si="0"/>
        <v>1072080225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1072080225</v>
      </c>
      <c r="X13" s="31">
        <f t="shared" si="0"/>
        <v>992885117</v>
      </c>
      <c r="Y13" s="31">
        <f t="shared" si="0"/>
        <v>79195108</v>
      </c>
      <c r="Z13" s="32">
        <f>+IF(X13&lt;&gt;0,+(Y13/X13)*100,0)</f>
        <v>7.9762609635330053</v>
      </c>
      <c r="AA13" s="33">
        <f>SUM(AA6:AA12)</f>
        <v>1296840682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3242798538</v>
      </c>
      <c r="D17" s="18"/>
      <c r="E17" s="19">
        <v>3771665045</v>
      </c>
      <c r="F17" s="20">
        <v>3771665045</v>
      </c>
      <c r="G17" s="24">
        <v>3233680245</v>
      </c>
      <c r="H17" s="24">
        <v>-221206849</v>
      </c>
      <c r="I17" s="24">
        <v>-12481512</v>
      </c>
      <c r="J17" s="20">
        <v>2999991884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2999991884</v>
      </c>
      <c r="X17" s="20">
        <v>3715470261</v>
      </c>
      <c r="Y17" s="24">
        <v>-715478377</v>
      </c>
      <c r="Z17" s="25">
        <v>-19.256738090737205</v>
      </c>
      <c r="AA17" s="26">
        <v>3771665045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3242798538</v>
      </c>
      <c r="D25" s="29">
        <f t="shared" ref="D25:Y25" si="1">SUM(D15:D24)</f>
        <v>0</v>
      </c>
      <c r="E25" s="35">
        <f t="shared" si="1"/>
        <v>3771665045</v>
      </c>
      <c r="F25" s="36">
        <f t="shared" si="1"/>
        <v>3771665045</v>
      </c>
      <c r="G25" s="36">
        <f t="shared" si="1"/>
        <v>3233680245</v>
      </c>
      <c r="H25" s="36">
        <f t="shared" si="1"/>
        <v>-221206849</v>
      </c>
      <c r="I25" s="36">
        <f t="shared" si="1"/>
        <v>-12481512</v>
      </c>
      <c r="J25" s="36">
        <f t="shared" si="1"/>
        <v>2999991884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2999991884</v>
      </c>
      <c r="X25" s="36">
        <f t="shared" si="1"/>
        <v>3715470261</v>
      </c>
      <c r="Y25" s="36">
        <f t="shared" si="1"/>
        <v>-715478377</v>
      </c>
      <c r="Z25" s="37">
        <f>+IF(X25&lt;&gt;0,+(Y25/X25)*100,0)</f>
        <v>-19.256738090737205</v>
      </c>
      <c r="AA25" s="38">
        <f>SUM(AA15:AA24)</f>
        <v>3771665045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4325080448</v>
      </c>
      <c r="D26" s="29">
        <f>+D13+D25</f>
        <v>0</v>
      </c>
      <c r="E26" s="30">
        <f t="shared" si="2"/>
        <v>5068505727</v>
      </c>
      <c r="F26" s="31">
        <f t="shared" si="2"/>
        <v>5068505727</v>
      </c>
      <c r="G26" s="31">
        <f t="shared" si="2"/>
        <v>4341053932</v>
      </c>
      <c r="H26" s="31">
        <f t="shared" si="2"/>
        <v>-226754619</v>
      </c>
      <c r="I26" s="31">
        <f t="shared" si="2"/>
        <v>-42227204</v>
      </c>
      <c r="J26" s="31">
        <f t="shared" si="2"/>
        <v>4072072109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4072072109</v>
      </c>
      <c r="X26" s="31">
        <f t="shared" si="2"/>
        <v>4708355378</v>
      </c>
      <c r="Y26" s="31">
        <f t="shared" si="2"/>
        <v>-636283269</v>
      </c>
      <c r="Z26" s="32">
        <f>+IF(X26&lt;&gt;0,+(Y26/X26)*100,0)</f>
        <v>-13.513917661633229</v>
      </c>
      <c r="AA26" s="33">
        <f>+AA13+AA25</f>
        <v>5068505727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-4542214</v>
      </c>
      <c r="D31" s="18"/>
      <c r="E31" s="19">
        <v>-3696944</v>
      </c>
      <c r="F31" s="20">
        <v>-3696944</v>
      </c>
      <c r="G31" s="20">
        <v>-4595761</v>
      </c>
      <c r="H31" s="20">
        <v>-79293</v>
      </c>
      <c r="I31" s="20">
        <v>-130477</v>
      </c>
      <c r="J31" s="20">
        <v>-4805531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-4805531</v>
      </c>
      <c r="X31" s="20">
        <v>-3696944</v>
      </c>
      <c r="Y31" s="20">
        <v>-1108587</v>
      </c>
      <c r="Z31" s="21">
        <v>29.98657810342813</v>
      </c>
      <c r="AA31" s="22">
        <v>-3696944</v>
      </c>
    </row>
    <row r="32" spans="1:27" x14ac:dyDescent="0.25">
      <c r="A32" s="23" t="s">
        <v>59</v>
      </c>
      <c r="B32" s="17" t="s">
        <v>32</v>
      </c>
      <c r="C32" s="18">
        <v>186753591</v>
      </c>
      <c r="D32" s="18"/>
      <c r="E32" s="19">
        <v>129335399</v>
      </c>
      <c r="F32" s="20">
        <v>129335399</v>
      </c>
      <c r="G32" s="20">
        <v>210354871</v>
      </c>
      <c r="H32" s="20">
        <v>5114724</v>
      </c>
      <c r="I32" s="20">
        <v>-55835907</v>
      </c>
      <c r="J32" s="20">
        <v>159633688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159633688</v>
      </c>
      <c r="X32" s="20">
        <v>219304061</v>
      </c>
      <c r="Y32" s="20">
        <v>-59670373</v>
      </c>
      <c r="Z32" s="21">
        <v>-27.208968556218394</v>
      </c>
      <c r="AA32" s="22">
        <v>129335399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36332837</v>
      </c>
      <c r="D35" s="18"/>
      <c r="E35" s="19">
        <v>305545629</v>
      </c>
      <c r="F35" s="20">
        <v>305545629</v>
      </c>
      <c r="G35" s="20">
        <v>39246410</v>
      </c>
      <c r="H35" s="20">
        <v>1604344</v>
      </c>
      <c r="I35" s="20">
        <v>1164817</v>
      </c>
      <c r="J35" s="20">
        <v>42015571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42015571</v>
      </c>
      <c r="X35" s="20">
        <v>100728057</v>
      </c>
      <c r="Y35" s="20">
        <v>-58712486</v>
      </c>
      <c r="Z35" s="21">
        <v>-58.288115296416365</v>
      </c>
      <c r="AA35" s="22">
        <v>305545629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218544214</v>
      </c>
      <c r="D37" s="29">
        <f t="shared" ref="D37:Y37" si="3">SUM(D29:D36)</f>
        <v>0</v>
      </c>
      <c r="E37" s="30">
        <f t="shared" si="3"/>
        <v>431184084</v>
      </c>
      <c r="F37" s="31">
        <f t="shared" si="3"/>
        <v>431184084</v>
      </c>
      <c r="G37" s="31">
        <f t="shared" si="3"/>
        <v>245005520</v>
      </c>
      <c r="H37" s="31">
        <f t="shared" si="3"/>
        <v>6639775</v>
      </c>
      <c r="I37" s="31">
        <f t="shared" si="3"/>
        <v>-54801567</v>
      </c>
      <c r="J37" s="31">
        <f t="shared" si="3"/>
        <v>196843728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196843728</v>
      </c>
      <c r="X37" s="31">
        <f t="shared" si="3"/>
        <v>316335174</v>
      </c>
      <c r="Y37" s="31">
        <f t="shared" si="3"/>
        <v>-119491446</v>
      </c>
      <c r="Z37" s="32">
        <f>+IF(X37&lt;&gt;0,+(Y37/X37)*100,0)</f>
        <v>-37.773683049233092</v>
      </c>
      <c r="AA37" s="33">
        <f>SUM(AA29:AA36)</f>
        <v>431184084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218544214</v>
      </c>
      <c r="D44" s="29">
        <f>+D37+D43</f>
        <v>0</v>
      </c>
      <c r="E44" s="30">
        <f t="shared" si="5"/>
        <v>431184084</v>
      </c>
      <c r="F44" s="31">
        <f t="shared" si="5"/>
        <v>431184084</v>
      </c>
      <c r="G44" s="31">
        <f t="shared" si="5"/>
        <v>245005520</v>
      </c>
      <c r="H44" s="31">
        <f t="shared" si="5"/>
        <v>6639775</v>
      </c>
      <c r="I44" s="31">
        <f t="shared" si="5"/>
        <v>-54801567</v>
      </c>
      <c r="J44" s="31">
        <f t="shared" si="5"/>
        <v>196843728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196843728</v>
      </c>
      <c r="X44" s="31">
        <f t="shared" si="5"/>
        <v>316335174</v>
      </c>
      <c r="Y44" s="31">
        <f t="shared" si="5"/>
        <v>-119491446</v>
      </c>
      <c r="Z44" s="32">
        <f>+IF(X44&lt;&gt;0,+(Y44/X44)*100,0)</f>
        <v>-37.773683049233092</v>
      </c>
      <c r="AA44" s="33">
        <f>+AA37+AA43</f>
        <v>431184084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4106536234</v>
      </c>
      <c r="D45" s="42">
        <f t="shared" si="6"/>
        <v>0</v>
      </c>
      <c r="E45" s="43">
        <f t="shared" si="6"/>
        <v>4637321643</v>
      </c>
      <c r="F45" s="44">
        <f t="shared" si="6"/>
        <v>4637321643</v>
      </c>
      <c r="G45" s="44">
        <f t="shared" si="6"/>
        <v>4096048412</v>
      </c>
      <c r="H45" s="44">
        <f t="shared" si="6"/>
        <v>-233394394</v>
      </c>
      <c r="I45" s="44">
        <f t="shared" si="6"/>
        <v>12574363</v>
      </c>
      <c r="J45" s="44">
        <f t="shared" si="6"/>
        <v>3875228381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3875228381</v>
      </c>
      <c r="X45" s="44">
        <f t="shared" si="6"/>
        <v>4392020204</v>
      </c>
      <c r="Y45" s="44">
        <f t="shared" si="6"/>
        <v>-516791823</v>
      </c>
      <c r="Z45" s="45">
        <f>+IF(X45&lt;&gt;0,+(Y45/X45)*100,0)</f>
        <v>-11.766608508069606</v>
      </c>
      <c r="AA45" s="46">
        <f>+AA26-AA44</f>
        <v>4637321643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327068579</v>
      </c>
      <c r="F47" s="20">
        <v>327068579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81767142</v>
      </c>
      <c r="Y47" s="20">
        <v>-81767142</v>
      </c>
      <c r="Z47" s="47">
        <v>-100</v>
      </c>
      <c r="AA47" s="22">
        <v>327068579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327068579</v>
      </c>
      <c r="F50" s="52">
        <f t="shared" si="7"/>
        <v>327068579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81767142</v>
      </c>
      <c r="Y50" s="52">
        <f t="shared" si="7"/>
        <v>-81767142</v>
      </c>
      <c r="Z50" s="53">
        <f>+IF(X50&lt;&gt;0,+(Y50/X50)*100,0)</f>
        <v>-100</v>
      </c>
      <c r="AA50" s="54">
        <f>SUM(AA47:AA49)</f>
        <v>327068579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611980801</v>
      </c>
      <c r="D6" s="18"/>
      <c r="E6" s="19">
        <v>-162152593</v>
      </c>
      <c r="F6" s="20">
        <v>-162152593</v>
      </c>
      <c r="G6" s="20">
        <v>619536858</v>
      </c>
      <c r="H6" s="20">
        <v>23173871</v>
      </c>
      <c r="I6" s="20">
        <v>-10126006</v>
      </c>
      <c r="J6" s="20">
        <v>632584723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632584723</v>
      </c>
      <c r="X6" s="20">
        <v>-40538142</v>
      </c>
      <c r="Y6" s="20">
        <v>673122865</v>
      </c>
      <c r="Z6" s="21">
        <v>-1660.4679735938564</v>
      </c>
      <c r="AA6" s="22">
        <v>-162152593</v>
      </c>
    </row>
    <row r="7" spans="1:27" x14ac:dyDescent="0.25">
      <c r="A7" s="23" t="s">
        <v>35</v>
      </c>
      <c r="B7" s="17" t="s">
        <v>32</v>
      </c>
      <c r="C7" s="18">
        <v>669858928</v>
      </c>
      <c r="D7" s="18"/>
      <c r="E7" s="19">
        <v>249120078</v>
      </c>
      <c r="F7" s="20">
        <v>249120078</v>
      </c>
      <c r="G7" s="20">
        <v>816748685</v>
      </c>
      <c r="H7" s="20">
        <v>-67400667</v>
      </c>
      <c r="I7" s="20">
        <v>29021367</v>
      </c>
      <c r="J7" s="20">
        <v>778369385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778369385</v>
      </c>
      <c r="X7" s="20">
        <v>62280021</v>
      </c>
      <c r="Y7" s="20">
        <v>716089364</v>
      </c>
      <c r="Z7" s="21">
        <v>1149.7898563650131</v>
      </c>
      <c r="AA7" s="22">
        <v>249120078</v>
      </c>
    </row>
    <row r="8" spans="1:27" x14ac:dyDescent="0.25">
      <c r="A8" s="23" t="s">
        <v>36</v>
      </c>
      <c r="B8" s="17" t="s">
        <v>32</v>
      </c>
      <c r="C8" s="18">
        <v>-84172</v>
      </c>
      <c r="D8" s="18"/>
      <c r="E8" s="19">
        <v>118817</v>
      </c>
      <c r="F8" s="20">
        <v>118817</v>
      </c>
      <c r="G8" s="20">
        <v>-84173</v>
      </c>
      <c r="H8" s="20"/>
      <c r="I8" s="20"/>
      <c r="J8" s="20">
        <v>-84173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-84173</v>
      </c>
      <c r="X8" s="20">
        <v>29703</v>
      </c>
      <c r="Y8" s="20">
        <v>-113876</v>
      </c>
      <c r="Z8" s="21">
        <v>-383.38214995118341</v>
      </c>
      <c r="AA8" s="22">
        <v>118817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-57578252</v>
      </c>
      <c r="D10" s="18"/>
      <c r="E10" s="19">
        <v>-31063539</v>
      </c>
      <c r="F10" s="20">
        <v>-31063539</v>
      </c>
      <c r="G10" s="20">
        <v>-66465125</v>
      </c>
      <c r="H10" s="20">
        <v>-2194018</v>
      </c>
      <c r="I10" s="20">
        <v>978611</v>
      </c>
      <c r="J10" s="20">
        <v>-67680532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-67680532</v>
      </c>
      <c r="X10" s="20">
        <v>-7765884</v>
      </c>
      <c r="Y10" s="20">
        <v>-59914648</v>
      </c>
      <c r="Z10" s="21">
        <v>771.51098316688729</v>
      </c>
      <c r="AA10" s="22">
        <v>-31063539</v>
      </c>
    </row>
    <row r="11" spans="1:27" x14ac:dyDescent="0.25">
      <c r="A11" s="23" t="s">
        <v>39</v>
      </c>
      <c r="B11" s="17" t="s">
        <v>32</v>
      </c>
      <c r="C11" s="18">
        <v>602078628</v>
      </c>
      <c r="D11" s="18"/>
      <c r="E11" s="19"/>
      <c r="F11" s="20"/>
      <c r="G11" s="24">
        <v>620903915</v>
      </c>
      <c r="H11" s="24">
        <v>22229120</v>
      </c>
      <c r="I11" s="24">
        <v>18665474</v>
      </c>
      <c r="J11" s="20">
        <v>661798509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661798509</v>
      </c>
      <c r="X11" s="20"/>
      <c r="Y11" s="24">
        <v>661798509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-2881320</v>
      </c>
      <c r="D12" s="18"/>
      <c r="E12" s="19"/>
      <c r="F12" s="20"/>
      <c r="G12" s="20">
        <v>-2881320</v>
      </c>
      <c r="H12" s="20"/>
      <c r="I12" s="20"/>
      <c r="J12" s="20">
        <v>-2881320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-2881320</v>
      </c>
      <c r="X12" s="20"/>
      <c r="Y12" s="20">
        <v>-2881320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1823374613</v>
      </c>
      <c r="D13" s="29">
        <f>SUM(D6:D12)</f>
        <v>0</v>
      </c>
      <c r="E13" s="30">
        <f t="shared" si="0"/>
        <v>56022763</v>
      </c>
      <c r="F13" s="31">
        <f t="shared" si="0"/>
        <v>56022763</v>
      </c>
      <c r="G13" s="31">
        <f t="shared" si="0"/>
        <v>1987758840</v>
      </c>
      <c r="H13" s="31">
        <f t="shared" si="0"/>
        <v>-24191694</v>
      </c>
      <c r="I13" s="31">
        <f t="shared" si="0"/>
        <v>38539446</v>
      </c>
      <c r="J13" s="31">
        <f t="shared" si="0"/>
        <v>2002106592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2002106592</v>
      </c>
      <c r="X13" s="31">
        <f t="shared" si="0"/>
        <v>14005698</v>
      </c>
      <c r="Y13" s="31">
        <f t="shared" si="0"/>
        <v>1988100894</v>
      </c>
      <c r="Z13" s="32">
        <f>+IF(X13&lt;&gt;0,+(Y13/X13)*100,0)</f>
        <v>14194.943329493466</v>
      </c>
      <c r="AA13" s="33">
        <f>SUM(AA6:AA12)</f>
        <v>56022763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-534297921</v>
      </c>
      <c r="D17" s="18"/>
      <c r="E17" s="19">
        <v>-84083176</v>
      </c>
      <c r="F17" s="20">
        <v>-84083176</v>
      </c>
      <c r="G17" s="24">
        <v>-544168412</v>
      </c>
      <c r="H17" s="24">
        <v>-4991847</v>
      </c>
      <c r="I17" s="24">
        <v>14607239</v>
      </c>
      <c r="J17" s="20">
        <v>-534553020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-534553020</v>
      </c>
      <c r="X17" s="20">
        <v>-21020796</v>
      </c>
      <c r="Y17" s="24">
        <v>-513532224</v>
      </c>
      <c r="Z17" s="25">
        <v>2442.9723022857934</v>
      </c>
      <c r="AA17" s="26">
        <v>-84083176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-534297921</v>
      </c>
      <c r="D25" s="29">
        <f t="shared" ref="D25:Y25" si="1">SUM(D15:D24)</f>
        <v>0</v>
      </c>
      <c r="E25" s="35">
        <f t="shared" si="1"/>
        <v>-84083176</v>
      </c>
      <c r="F25" s="36">
        <f t="shared" si="1"/>
        <v>-84083176</v>
      </c>
      <c r="G25" s="36">
        <f t="shared" si="1"/>
        <v>-544168412</v>
      </c>
      <c r="H25" s="36">
        <f t="shared" si="1"/>
        <v>-4991847</v>
      </c>
      <c r="I25" s="36">
        <f t="shared" si="1"/>
        <v>14607239</v>
      </c>
      <c r="J25" s="36">
        <f t="shared" si="1"/>
        <v>-534553020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-534553020</v>
      </c>
      <c r="X25" s="36">
        <f t="shared" si="1"/>
        <v>-21020796</v>
      </c>
      <c r="Y25" s="36">
        <f t="shared" si="1"/>
        <v>-513532224</v>
      </c>
      <c r="Z25" s="37">
        <f>+IF(X25&lt;&gt;0,+(Y25/X25)*100,0)</f>
        <v>2442.9723022857934</v>
      </c>
      <c r="AA25" s="38">
        <f>SUM(AA15:AA24)</f>
        <v>-84083176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1289076692</v>
      </c>
      <c r="D26" s="29">
        <f>+D13+D25</f>
        <v>0</v>
      </c>
      <c r="E26" s="30">
        <f t="shared" si="2"/>
        <v>-28060413</v>
      </c>
      <c r="F26" s="31">
        <f t="shared" si="2"/>
        <v>-28060413</v>
      </c>
      <c r="G26" s="31">
        <f t="shared" si="2"/>
        <v>1443590428</v>
      </c>
      <c r="H26" s="31">
        <f t="shared" si="2"/>
        <v>-29183541</v>
      </c>
      <c r="I26" s="31">
        <f t="shared" si="2"/>
        <v>53146685</v>
      </c>
      <c r="J26" s="31">
        <f t="shared" si="2"/>
        <v>1467553572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1467553572</v>
      </c>
      <c r="X26" s="31">
        <f t="shared" si="2"/>
        <v>-7015098</v>
      </c>
      <c r="Y26" s="31">
        <f t="shared" si="2"/>
        <v>1474568670</v>
      </c>
      <c r="Z26" s="32">
        <f>+IF(X26&lt;&gt;0,+(Y26/X26)*100,0)</f>
        <v>-21019.929728707997</v>
      </c>
      <c r="AA26" s="33">
        <f>+AA13+AA25</f>
        <v>-28060413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10081859</v>
      </c>
      <c r="D31" s="18"/>
      <c r="E31" s="19"/>
      <c r="F31" s="20"/>
      <c r="G31" s="20">
        <v>10131861</v>
      </c>
      <c r="H31" s="20">
        <v>94063</v>
      </c>
      <c r="I31" s="20">
        <v>97884</v>
      </c>
      <c r="J31" s="20">
        <v>10323808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10323808</v>
      </c>
      <c r="X31" s="20"/>
      <c r="Y31" s="20">
        <v>10323808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2726829338</v>
      </c>
      <c r="D32" s="18"/>
      <c r="E32" s="19">
        <v>-31063539</v>
      </c>
      <c r="F32" s="20">
        <v>-31063539</v>
      </c>
      <c r="G32" s="20">
        <v>2816515710</v>
      </c>
      <c r="H32" s="20">
        <v>146138800</v>
      </c>
      <c r="I32" s="20">
        <v>74797574</v>
      </c>
      <c r="J32" s="20">
        <v>3037452084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3037452084</v>
      </c>
      <c r="X32" s="20">
        <v>-7765881</v>
      </c>
      <c r="Y32" s="20">
        <v>3045217965</v>
      </c>
      <c r="Z32" s="21">
        <v>-39212.781717875921</v>
      </c>
      <c r="AA32" s="22">
        <v>-31063539</v>
      </c>
    </row>
    <row r="33" spans="1:27" x14ac:dyDescent="0.25">
      <c r="A33" s="23" t="s">
        <v>60</v>
      </c>
      <c r="B33" s="17" t="s">
        <v>32</v>
      </c>
      <c r="C33" s="18">
        <v>-14358192</v>
      </c>
      <c r="D33" s="18"/>
      <c r="E33" s="19"/>
      <c r="F33" s="20"/>
      <c r="G33" s="20">
        <v>-1254503</v>
      </c>
      <c r="H33" s="20">
        <v>-103689</v>
      </c>
      <c r="I33" s="20"/>
      <c r="J33" s="20">
        <v>-1358192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-1358192</v>
      </c>
      <c r="X33" s="20"/>
      <c r="Y33" s="20">
        <v>-1358192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327436040</v>
      </c>
      <c r="D35" s="18"/>
      <c r="E35" s="19">
        <v>132312332</v>
      </c>
      <c r="F35" s="20">
        <v>132312332</v>
      </c>
      <c r="G35" s="20">
        <v>334811966</v>
      </c>
      <c r="H35" s="20">
        <v>8416663</v>
      </c>
      <c r="I35" s="20">
        <v>8990942</v>
      </c>
      <c r="J35" s="20">
        <v>352219571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352219571</v>
      </c>
      <c r="X35" s="20">
        <v>33078084</v>
      </c>
      <c r="Y35" s="20">
        <v>319141487</v>
      </c>
      <c r="Z35" s="21">
        <v>964.81249337174427</v>
      </c>
      <c r="AA35" s="22">
        <v>132312332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3049989045</v>
      </c>
      <c r="D37" s="29">
        <f t="shared" ref="D37:Y37" si="3">SUM(D29:D36)</f>
        <v>0</v>
      </c>
      <c r="E37" s="30">
        <f t="shared" si="3"/>
        <v>101248793</v>
      </c>
      <c r="F37" s="31">
        <f t="shared" si="3"/>
        <v>101248793</v>
      </c>
      <c r="G37" s="31">
        <f t="shared" si="3"/>
        <v>3160205034</v>
      </c>
      <c r="H37" s="31">
        <f t="shared" si="3"/>
        <v>154545837</v>
      </c>
      <c r="I37" s="31">
        <f t="shared" si="3"/>
        <v>83886400</v>
      </c>
      <c r="J37" s="31">
        <f t="shared" si="3"/>
        <v>3398637271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3398637271</v>
      </c>
      <c r="X37" s="31">
        <f t="shared" si="3"/>
        <v>25312203</v>
      </c>
      <c r="Y37" s="31">
        <f t="shared" si="3"/>
        <v>3373325068</v>
      </c>
      <c r="Z37" s="32">
        <f>+IF(X37&lt;&gt;0,+(Y37/X37)*100,0)</f>
        <v>13326.872686664214</v>
      </c>
      <c r="AA37" s="33">
        <f>SUM(AA29:AA36)</f>
        <v>101248793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3049989045</v>
      </c>
      <c r="D44" s="29">
        <f>+D37+D43</f>
        <v>0</v>
      </c>
      <c r="E44" s="30">
        <f t="shared" si="5"/>
        <v>101248793</v>
      </c>
      <c r="F44" s="31">
        <f t="shared" si="5"/>
        <v>101248793</v>
      </c>
      <c r="G44" s="31">
        <f t="shared" si="5"/>
        <v>3160205034</v>
      </c>
      <c r="H44" s="31">
        <f t="shared" si="5"/>
        <v>154545837</v>
      </c>
      <c r="I44" s="31">
        <f t="shared" si="5"/>
        <v>83886400</v>
      </c>
      <c r="J44" s="31">
        <f t="shared" si="5"/>
        <v>3398637271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3398637271</v>
      </c>
      <c r="X44" s="31">
        <f t="shared" si="5"/>
        <v>25312203</v>
      </c>
      <c r="Y44" s="31">
        <f t="shared" si="5"/>
        <v>3373325068</v>
      </c>
      <c r="Z44" s="32">
        <f>+IF(X44&lt;&gt;0,+(Y44/X44)*100,0)</f>
        <v>13326.872686664214</v>
      </c>
      <c r="AA44" s="33">
        <f>+AA37+AA43</f>
        <v>101248793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-1760912353</v>
      </c>
      <c r="D45" s="42">
        <f t="shared" si="6"/>
        <v>0</v>
      </c>
      <c r="E45" s="43">
        <f t="shared" si="6"/>
        <v>-129309206</v>
      </c>
      <c r="F45" s="44">
        <f t="shared" si="6"/>
        <v>-129309206</v>
      </c>
      <c r="G45" s="44">
        <f t="shared" si="6"/>
        <v>-1716614606</v>
      </c>
      <c r="H45" s="44">
        <f t="shared" si="6"/>
        <v>-183729378</v>
      </c>
      <c r="I45" s="44">
        <f t="shared" si="6"/>
        <v>-30739715</v>
      </c>
      <c r="J45" s="44">
        <f t="shared" si="6"/>
        <v>-1931083699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-1931083699</v>
      </c>
      <c r="X45" s="44">
        <f t="shared" si="6"/>
        <v>-32327301</v>
      </c>
      <c r="Y45" s="44">
        <f t="shared" si="6"/>
        <v>-1898756398</v>
      </c>
      <c r="Z45" s="45">
        <f>+IF(X45&lt;&gt;0,+(Y45/X45)*100,0)</f>
        <v>5873.5382765174245</v>
      </c>
      <c r="AA45" s="46">
        <f>+AA26-AA44</f>
        <v>-129309206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11086335</v>
      </c>
      <c r="D47" s="18"/>
      <c r="E47" s="19">
        <v>-129309206</v>
      </c>
      <c r="F47" s="20">
        <v>-129309206</v>
      </c>
      <c r="G47" s="20">
        <v>34770137</v>
      </c>
      <c r="H47" s="20">
        <v>1034639</v>
      </c>
      <c r="I47" s="20"/>
      <c r="J47" s="20">
        <v>35804776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35804776</v>
      </c>
      <c r="X47" s="20">
        <v>-32327304</v>
      </c>
      <c r="Y47" s="20">
        <v>68132080</v>
      </c>
      <c r="Z47" s="47">
        <v>-210.75707395828616</v>
      </c>
      <c r="AA47" s="22">
        <v>-129309206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11086335</v>
      </c>
      <c r="D50" s="50">
        <f t="shared" ref="D50:Y50" si="7">SUM(D47:D49)</f>
        <v>0</v>
      </c>
      <c r="E50" s="51">
        <f t="shared" si="7"/>
        <v>-129309206</v>
      </c>
      <c r="F50" s="52">
        <f t="shared" si="7"/>
        <v>-129309206</v>
      </c>
      <c r="G50" s="52">
        <f t="shared" si="7"/>
        <v>34770137</v>
      </c>
      <c r="H50" s="52">
        <f t="shared" si="7"/>
        <v>1034639</v>
      </c>
      <c r="I50" s="52">
        <f t="shared" si="7"/>
        <v>0</v>
      </c>
      <c r="J50" s="52">
        <f t="shared" si="7"/>
        <v>35804776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35804776</v>
      </c>
      <c r="X50" s="52">
        <f t="shared" si="7"/>
        <v>-32327304</v>
      </c>
      <c r="Y50" s="52">
        <f t="shared" si="7"/>
        <v>68132080</v>
      </c>
      <c r="Z50" s="53">
        <f>+IF(X50&lt;&gt;0,+(Y50/X50)*100,0)</f>
        <v>-210.75707395828616</v>
      </c>
      <c r="AA50" s="54">
        <f>SUM(AA47:AA49)</f>
        <v>-129309206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305455501</v>
      </c>
      <c r="D6" s="18"/>
      <c r="E6" s="19">
        <v>-288469075</v>
      </c>
      <c r="F6" s="20">
        <v>-288469075</v>
      </c>
      <c r="G6" s="20">
        <v>233624982</v>
      </c>
      <c r="H6" s="20">
        <v>27711245</v>
      </c>
      <c r="I6" s="20">
        <v>47783563</v>
      </c>
      <c r="J6" s="20">
        <v>309119790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309119790</v>
      </c>
      <c r="X6" s="20">
        <v>-72117258</v>
      </c>
      <c r="Y6" s="20">
        <v>381237048</v>
      </c>
      <c r="Z6" s="21">
        <v>-528.63497389210227</v>
      </c>
      <c r="AA6" s="22">
        <v>-288469075</v>
      </c>
    </row>
    <row r="7" spans="1:27" x14ac:dyDescent="0.25">
      <c r="A7" s="23" t="s">
        <v>35</v>
      </c>
      <c r="B7" s="17" t="s">
        <v>32</v>
      </c>
      <c r="C7" s="18">
        <v>653656891</v>
      </c>
      <c r="D7" s="18"/>
      <c r="E7" s="19">
        <v>-134051812</v>
      </c>
      <c r="F7" s="20">
        <v>-134051812</v>
      </c>
      <c r="G7" s="20">
        <v>452741285</v>
      </c>
      <c r="H7" s="20">
        <v>263480275</v>
      </c>
      <c r="I7" s="20">
        <v>49044936</v>
      </c>
      <c r="J7" s="20">
        <v>765266496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765266496</v>
      </c>
      <c r="X7" s="20">
        <v>-33512961</v>
      </c>
      <c r="Y7" s="20">
        <v>798779457</v>
      </c>
      <c r="Z7" s="21">
        <v>-2383.4941263471169</v>
      </c>
      <c r="AA7" s="22">
        <v>-134051812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-2255267</v>
      </c>
      <c r="F8" s="20">
        <v>-2255267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-563817</v>
      </c>
      <c r="Y8" s="20">
        <v>563817</v>
      </c>
      <c r="Z8" s="21">
        <v>-100</v>
      </c>
      <c r="AA8" s="22">
        <v>-2255267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-117138488</v>
      </c>
      <c r="D10" s="18"/>
      <c r="E10" s="19"/>
      <c r="F10" s="20"/>
      <c r="G10" s="20">
        <v>-120194844</v>
      </c>
      <c r="H10" s="20">
        <v>-2194344</v>
      </c>
      <c r="I10" s="20">
        <v>-3419090</v>
      </c>
      <c r="J10" s="20">
        <v>-125808278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-125808278</v>
      </c>
      <c r="X10" s="20"/>
      <c r="Y10" s="20">
        <v>-125808278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273703873</v>
      </c>
      <c r="D11" s="18"/>
      <c r="E11" s="19"/>
      <c r="F11" s="20"/>
      <c r="G11" s="24">
        <v>278075827</v>
      </c>
      <c r="H11" s="24">
        <v>38012788</v>
      </c>
      <c r="I11" s="24">
        <v>979245</v>
      </c>
      <c r="J11" s="20">
        <v>317067860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317067860</v>
      </c>
      <c r="X11" s="20"/>
      <c r="Y11" s="24">
        <v>317067860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-5948743</v>
      </c>
      <c r="D12" s="18"/>
      <c r="E12" s="19"/>
      <c r="F12" s="20"/>
      <c r="G12" s="20">
        <v>-5948744</v>
      </c>
      <c r="H12" s="20"/>
      <c r="I12" s="20"/>
      <c r="J12" s="20">
        <v>-5948744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-5948744</v>
      </c>
      <c r="X12" s="20"/>
      <c r="Y12" s="20">
        <v>-5948744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1109729034</v>
      </c>
      <c r="D13" s="29">
        <f>SUM(D6:D12)</f>
        <v>0</v>
      </c>
      <c r="E13" s="30">
        <f t="shared" si="0"/>
        <v>-424776154</v>
      </c>
      <c r="F13" s="31">
        <f t="shared" si="0"/>
        <v>-424776154</v>
      </c>
      <c r="G13" s="31">
        <f t="shared" si="0"/>
        <v>838298506</v>
      </c>
      <c r="H13" s="31">
        <f t="shared" si="0"/>
        <v>327009964</v>
      </c>
      <c r="I13" s="31">
        <f t="shared" si="0"/>
        <v>94388654</v>
      </c>
      <c r="J13" s="31">
        <f t="shared" si="0"/>
        <v>1259697124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1259697124</v>
      </c>
      <c r="X13" s="31">
        <f t="shared" si="0"/>
        <v>-106194036</v>
      </c>
      <c r="Y13" s="31">
        <f t="shared" si="0"/>
        <v>1365891160</v>
      </c>
      <c r="Z13" s="32">
        <f>+IF(X13&lt;&gt;0,+(Y13/X13)*100,0)</f>
        <v>-1286.2221000810252</v>
      </c>
      <c r="AA13" s="33">
        <f>SUM(AA6:AA12)</f>
        <v>-424776154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172591741</v>
      </c>
      <c r="D17" s="18"/>
      <c r="E17" s="19">
        <v>16620643</v>
      </c>
      <c r="F17" s="20">
        <v>16620643</v>
      </c>
      <c r="G17" s="24">
        <v>95045550</v>
      </c>
      <c r="H17" s="24">
        <v>73814065</v>
      </c>
      <c r="I17" s="24">
        <v>4630170</v>
      </c>
      <c r="J17" s="20">
        <v>173489785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173489785</v>
      </c>
      <c r="X17" s="20">
        <v>4155159</v>
      </c>
      <c r="Y17" s="24">
        <v>169334626</v>
      </c>
      <c r="Z17" s="25">
        <v>4075.2863127500054</v>
      </c>
      <c r="AA17" s="26">
        <v>16620643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172591741</v>
      </c>
      <c r="D25" s="29">
        <f t="shared" ref="D25:Y25" si="1">SUM(D15:D24)</f>
        <v>0</v>
      </c>
      <c r="E25" s="35">
        <f t="shared" si="1"/>
        <v>16620643</v>
      </c>
      <c r="F25" s="36">
        <f t="shared" si="1"/>
        <v>16620643</v>
      </c>
      <c r="G25" s="36">
        <f t="shared" si="1"/>
        <v>95045550</v>
      </c>
      <c r="H25" s="36">
        <f t="shared" si="1"/>
        <v>73814065</v>
      </c>
      <c r="I25" s="36">
        <f t="shared" si="1"/>
        <v>4630170</v>
      </c>
      <c r="J25" s="36">
        <f t="shared" si="1"/>
        <v>173489785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173489785</v>
      </c>
      <c r="X25" s="36">
        <f t="shared" si="1"/>
        <v>4155159</v>
      </c>
      <c r="Y25" s="36">
        <f t="shared" si="1"/>
        <v>169334626</v>
      </c>
      <c r="Z25" s="37">
        <f>+IF(X25&lt;&gt;0,+(Y25/X25)*100,0)</f>
        <v>4075.2863127500054</v>
      </c>
      <c r="AA25" s="38">
        <f>SUM(AA15:AA24)</f>
        <v>16620643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1282320775</v>
      </c>
      <c r="D26" s="29">
        <f>+D13+D25</f>
        <v>0</v>
      </c>
      <c r="E26" s="30">
        <f t="shared" si="2"/>
        <v>-408155511</v>
      </c>
      <c r="F26" s="31">
        <f t="shared" si="2"/>
        <v>-408155511</v>
      </c>
      <c r="G26" s="31">
        <f t="shared" si="2"/>
        <v>933344056</v>
      </c>
      <c r="H26" s="31">
        <f t="shared" si="2"/>
        <v>400824029</v>
      </c>
      <c r="I26" s="31">
        <f t="shared" si="2"/>
        <v>99018824</v>
      </c>
      <c r="J26" s="31">
        <f t="shared" si="2"/>
        <v>1433186909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1433186909</v>
      </c>
      <c r="X26" s="31">
        <f t="shared" si="2"/>
        <v>-102038877</v>
      </c>
      <c r="Y26" s="31">
        <f t="shared" si="2"/>
        <v>1535225786</v>
      </c>
      <c r="Z26" s="32">
        <f>+IF(X26&lt;&gt;0,+(Y26/X26)*100,0)</f>
        <v>-1504.5498648520015</v>
      </c>
      <c r="AA26" s="33">
        <f>+AA13+AA25</f>
        <v>-408155511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15235165</v>
      </c>
      <c r="F30" s="20">
        <v>15235165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15235165</v>
      </c>
      <c r="Y30" s="20">
        <v>-15235165</v>
      </c>
      <c r="Z30" s="21">
        <v>-100</v>
      </c>
      <c r="AA30" s="22">
        <v>15235165</v>
      </c>
    </row>
    <row r="31" spans="1:27" x14ac:dyDescent="0.25">
      <c r="A31" s="23" t="s">
        <v>58</v>
      </c>
      <c r="B31" s="39" t="s">
        <v>32</v>
      </c>
      <c r="C31" s="18">
        <v>-2884622</v>
      </c>
      <c r="D31" s="18"/>
      <c r="E31" s="19"/>
      <c r="F31" s="20"/>
      <c r="G31" s="20">
        <v>-2959701</v>
      </c>
      <c r="H31" s="20">
        <v>-59538</v>
      </c>
      <c r="I31" s="20">
        <v>-34890</v>
      </c>
      <c r="J31" s="20">
        <v>-3054129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-3054129</v>
      </c>
      <c r="X31" s="20"/>
      <c r="Y31" s="20">
        <v>-3054129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2731765067</v>
      </c>
      <c r="D32" s="18"/>
      <c r="E32" s="19">
        <v>-400323791</v>
      </c>
      <c r="F32" s="20">
        <v>-400323791</v>
      </c>
      <c r="G32" s="20">
        <v>2584482476</v>
      </c>
      <c r="H32" s="20">
        <v>267356782</v>
      </c>
      <c r="I32" s="20">
        <v>-52204657</v>
      </c>
      <c r="J32" s="20">
        <v>2799634601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2799634601</v>
      </c>
      <c r="X32" s="20">
        <v>-100080945</v>
      </c>
      <c r="Y32" s="20">
        <v>2899715546</v>
      </c>
      <c r="Z32" s="21">
        <v>-2897.3702696352439</v>
      </c>
      <c r="AA32" s="22">
        <v>-400323791</v>
      </c>
    </row>
    <row r="33" spans="1:27" x14ac:dyDescent="0.25">
      <c r="A33" s="23" t="s">
        <v>60</v>
      </c>
      <c r="B33" s="17" t="s">
        <v>32</v>
      </c>
      <c r="C33" s="18">
        <v>32500000</v>
      </c>
      <c r="D33" s="18"/>
      <c r="E33" s="19">
        <v>-17200500</v>
      </c>
      <c r="F33" s="20">
        <v>-17200500</v>
      </c>
      <c r="G33" s="20">
        <v>59442652</v>
      </c>
      <c r="H33" s="20">
        <v>-9942652</v>
      </c>
      <c r="I33" s="20">
        <v>-3067857</v>
      </c>
      <c r="J33" s="20">
        <v>46432143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46432143</v>
      </c>
      <c r="X33" s="20">
        <v>-4300125</v>
      </c>
      <c r="Y33" s="20">
        <v>50732268</v>
      </c>
      <c r="Z33" s="21">
        <v>-1179.7858899450598</v>
      </c>
      <c r="AA33" s="22">
        <v>-17200500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60188585</v>
      </c>
      <c r="D35" s="18"/>
      <c r="E35" s="19">
        <v>217842747</v>
      </c>
      <c r="F35" s="20">
        <v>217842747</v>
      </c>
      <c r="G35" s="20">
        <v>79069200</v>
      </c>
      <c r="H35" s="20">
        <v>21181469</v>
      </c>
      <c r="I35" s="20">
        <v>19405295</v>
      </c>
      <c r="J35" s="20">
        <v>119655964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119655964</v>
      </c>
      <c r="X35" s="20">
        <v>54460686</v>
      </c>
      <c r="Y35" s="20">
        <v>65195278</v>
      </c>
      <c r="Z35" s="21">
        <v>119.71071756238987</v>
      </c>
      <c r="AA35" s="22">
        <v>217842747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2821569030</v>
      </c>
      <c r="D37" s="29">
        <f t="shared" ref="D37:Y37" si="3">SUM(D29:D36)</f>
        <v>0</v>
      </c>
      <c r="E37" s="30">
        <f t="shared" si="3"/>
        <v>-184446379</v>
      </c>
      <c r="F37" s="31">
        <f t="shared" si="3"/>
        <v>-184446379</v>
      </c>
      <c r="G37" s="31">
        <f t="shared" si="3"/>
        <v>2720034627</v>
      </c>
      <c r="H37" s="31">
        <f t="shared" si="3"/>
        <v>278536061</v>
      </c>
      <c r="I37" s="31">
        <f t="shared" si="3"/>
        <v>-35902109</v>
      </c>
      <c r="J37" s="31">
        <f t="shared" si="3"/>
        <v>2962668579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2962668579</v>
      </c>
      <c r="X37" s="31">
        <f t="shared" si="3"/>
        <v>-34685219</v>
      </c>
      <c r="Y37" s="31">
        <f t="shared" si="3"/>
        <v>2997353798</v>
      </c>
      <c r="Z37" s="32">
        <f>+IF(X37&lt;&gt;0,+(Y37/X37)*100,0)</f>
        <v>-8641.5882165829771</v>
      </c>
      <c r="AA37" s="33">
        <f>SUM(AA29:AA36)</f>
        <v>-184446379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2821569030</v>
      </c>
      <c r="D44" s="29">
        <f>+D37+D43</f>
        <v>0</v>
      </c>
      <c r="E44" s="30">
        <f t="shared" si="5"/>
        <v>-184446379</v>
      </c>
      <c r="F44" s="31">
        <f t="shared" si="5"/>
        <v>-184446379</v>
      </c>
      <c r="G44" s="31">
        <f t="shared" si="5"/>
        <v>2720034627</v>
      </c>
      <c r="H44" s="31">
        <f t="shared" si="5"/>
        <v>278536061</v>
      </c>
      <c r="I44" s="31">
        <f t="shared" si="5"/>
        <v>-35902109</v>
      </c>
      <c r="J44" s="31">
        <f t="shared" si="5"/>
        <v>2962668579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2962668579</v>
      </c>
      <c r="X44" s="31">
        <f t="shared" si="5"/>
        <v>-34685219</v>
      </c>
      <c r="Y44" s="31">
        <f t="shared" si="5"/>
        <v>2997353798</v>
      </c>
      <c r="Z44" s="32">
        <f>+IF(X44&lt;&gt;0,+(Y44/X44)*100,0)</f>
        <v>-8641.5882165829771</v>
      </c>
      <c r="AA44" s="33">
        <f>+AA37+AA43</f>
        <v>-184446379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-1539248255</v>
      </c>
      <c r="D45" s="42">
        <f t="shared" si="6"/>
        <v>0</v>
      </c>
      <c r="E45" s="43">
        <f t="shared" si="6"/>
        <v>-223709132</v>
      </c>
      <c r="F45" s="44">
        <f t="shared" si="6"/>
        <v>-223709132</v>
      </c>
      <c r="G45" s="44">
        <f t="shared" si="6"/>
        <v>-1786690571</v>
      </c>
      <c r="H45" s="44">
        <f t="shared" si="6"/>
        <v>122287968</v>
      </c>
      <c r="I45" s="44">
        <f t="shared" si="6"/>
        <v>134920933</v>
      </c>
      <c r="J45" s="44">
        <f t="shared" si="6"/>
        <v>-1529481670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-1529481670</v>
      </c>
      <c r="X45" s="44">
        <f t="shared" si="6"/>
        <v>-67353658</v>
      </c>
      <c r="Y45" s="44">
        <f t="shared" si="6"/>
        <v>-1462128012</v>
      </c>
      <c r="Z45" s="45">
        <f>+IF(X45&lt;&gt;0,+(Y45/X45)*100,0)</f>
        <v>2170.8219797059874</v>
      </c>
      <c r="AA45" s="46">
        <f>+AA26-AA44</f>
        <v>-223709132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-208473967</v>
      </c>
      <c r="F47" s="20">
        <v>-208473967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-52118493</v>
      </c>
      <c r="Y47" s="20">
        <v>52118493</v>
      </c>
      <c r="Z47" s="47">
        <v>-100</v>
      </c>
      <c r="AA47" s="22">
        <v>-208473967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-208473967</v>
      </c>
      <c r="F50" s="52">
        <f t="shared" si="7"/>
        <v>-208473967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-52118493</v>
      </c>
      <c r="Y50" s="52">
        <f t="shared" si="7"/>
        <v>52118493</v>
      </c>
      <c r="Z50" s="53">
        <f>+IF(X50&lt;&gt;0,+(Y50/X50)*100,0)</f>
        <v>-100</v>
      </c>
      <c r="AA50" s="54">
        <f>SUM(AA47:AA49)</f>
        <v>-208473967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-1643827809</v>
      </c>
      <c r="D6" s="18"/>
      <c r="E6" s="19">
        <v>-941791441</v>
      </c>
      <c r="F6" s="20">
        <v>-941791441</v>
      </c>
      <c r="G6" s="20">
        <v>-1614625043</v>
      </c>
      <c r="H6" s="20">
        <v>-61611348</v>
      </c>
      <c r="I6" s="20">
        <v>-68030209</v>
      </c>
      <c r="J6" s="20">
        <v>-1744266600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-1744266600</v>
      </c>
      <c r="X6" s="20">
        <v>-590018870</v>
      </c>
      <c r="Y6" s="20">
        <v>-1154247730</v>
      </c>
      <c r="Z6" s="21">
        <v>195.62895166386798</v>
      </c>
      <c r="AA6" s="22">
        <v>-941791441</v>
      </c>
    </row>
    <row r="7" spans="1:27" x14ac:dyDescent="0.25">
      <c r="A7" s="23" t="s">
        <v>35</v>
      </c>
      <c r="B7" s="17" t="s">
        <v>32</v>
      </c>
      <c r="C7" s="18">
        <v>282265894</v>
      </c>
      <c r="D7" s="18"/>
      <c r="E7" s="19">
        <v>829214389</v>
      </c>
      <c r="F7" s="20">
        <v>829214389</v>
      </c>
      <c r="G7" s="20">
        <v>290648054</v>
      </c>
      <c r="H7" s="20">
        <v>-13714688</v>
      </c>
      <c r="I7" s="20">
        <v>5817801</v>
      </c>
      <c r="J7" s="20">
        <v>282751167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282751167</v>
      </c>
      <c r="X7" s="20">
        <v>416501419</v>
      </c>
      <c r="Y7" s="20">
        <v>-133750252</v>
      </c>
      <c r="Z7" s="21">
        <v>-32.112796235155209</v>
      </c>
      <c r="AA7" s="22">
        <v>829214389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-64329924</v>
      </c>
      <c r="D10" s="18"/>
      <c r="E10" s="19">
        <v>-60195200</v>
      </c>
      <c r="F10" s="20">
        <v>-60195200</v>
      </c>
      <c r="G10" s="20">
        <v>-66947848</v>
      </c>
      <c r="H10" s="20">
        <v>-2076972</v>
      </c>
      <c r="I10" s="20">
        <v>-2456858</v>
      </c>
      <c r="J10" s="20">
        <v>-71481678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-71481678</v>
      </c>
      <c r="X10" s="20">
        <v>-52887155</v>
      </c>
      <c r="Y10" s="20">
        <v>-18594523</v>
      </c>
      <c r="Z10" s="21">
        <v>35.158864189234606</v>
      </c>
      <c r="AA10" s="22">
        <v>-60195200</v>
      </c>
    </row>
    <row r="11" spans="1:27" x14ac:dyDescent="0.25">
      <c r="A11" s="23" t="s">
        <v>39</v>
      </c>
      <c r="B11" s="17" t="s">
        <v>32</v>
      </c>
      <c r="C11" s="18">
        <v>10476897</v>
      </c>
      <c r="D11" s="18"/>
      <c r="E11" s="19">
        <v>10443637</v>
      </c>
      <c r="F11" s="20">
        <v>10443637</v>
      </c>
      <c r="G11" s="24">
        <v>11051110</v>
      </c>
      <c r="H11" s="24">
        <v>13632240</v>
      </c>
      <c r="I11" s="24">
        <v>13704983</v>
      </c>
      <c r="J11" s="20">
        <v>38388333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38388333</v>
      </c>
      <c r="X11" s="20">
        <v>10443637</v>
      </c>
      <c r="Y11" s="24">
        <v>27944696</v>
      </c>
      <c r="Z11" s="25">
        <v>267.57628592414693</v>
      </c>
      <c r="AA11" s="26">
        <v>10443637</v>
      </c>
    </row>
    <row r="12" spans="1:27" x14ac:dyDescent="0.25">
      <c r="A12" s="23" t="s">
        <v>40</v>
      </c>
      <c r="B12" s="17" t="s">
        <v>32</v>
      </c>
      <c r="C12" s="18">
        <v>-14743321</v>
      </c>
      <c r="D12" s="18"/>
      <c r="E12" s="19">
        <v>-14420648</v>
      </c>
      <c r="F12" s="20">
        <v>-14420648</v>
      </c>
      <c r="G12" s="20">
        <v>-14743325</v>
      </c>
      <c r="H12" s="20"/>
      <c r="I12" s="20"/>
      <c r="J12" s="20">
        <v>-14743325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-14743325</v>
      </c>
      <c r="X12" s="20">
        <v>-14420648</v>
      </c>
      <c r="Y12" s="20">
        <v>-322677</v>
      </c>
      <c r="Z12" s="21">
        <v>2.2376040244516058</v>
      </c>
      <c r="AA12" s="22">
        <v>-14420648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-1430158263</v>
      </c>
      <c r="D13" s="29">
        <f>SUM(D6:D12)</f>
        <v>0</v>
      </c>
      <c r="E13" s="30">
        <f t="shared" si="0"/>
        <v>-176749263</v>
      </c>
      <c r="F13" s="31">
        <f t="shared" si="0"/>
        <v>-176749263</v>
      </c>
      <c r="G13" s="31">
        <f t="shared" si="0"/>
        <v>-1394617052</v>
      </c>
      <c r="H13" s="31">
        <f t="shared" si="0"/>
        <v>-63770768</v>
      </c>
      <c r="I13" s="31">
        <f t="shared" si="0"/>
        <v>-50964283</v>
      </c>
      <c r="J13" s="31">
        <f t="shared" si="0"/>
        <v>-1509352103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-1509352103</v>
      </c>
      <c r="X13" s="31">
        <f t="shared" si="0"/>
        <v>-230381617</v>
      </c>
      <c r="Y13" s="31">
        <f t="shared" si="0"/>
        <v>-1278970486</v>
      </c>
      <c r="Z13" s="32">
        <f>+IF(X13&lt;&gt;0,+(Y13/X13)*100,0)</f>
        <v>555.15301205651315</v>
      </c>
      <c r="AA13" s="33">
        <f>SUM(AA6:AA12)</f>
        <v>-176749263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44706884</v>
      </c>
      <c r="D17" s="18"/>
      <c r="E17" s="19">
        <v>44764879</v>
      </c>
      <c r="F17" s="20">
        <v>50664879</v>
      </c>
      <c r="G17" s="24">
        <v>252039677</v>
      </c>
      <c r="H17" s="24">
        <v>-219390321</v>
      </c>
      <c r="I17" s="24">
        <v>-8070005</v>
      </c>
      <c r="J17" s="20">
        <v>24579351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24579351</v>
      </c>
      <c r="X17" s="20">
        <v>40270837</v>
      </c>
      <c r="Y17" s="24">
        <v>-15691486</v>
      </c>
      <c r="Z17" s="25">
        <v>-38.96488667469216</v>
      </c>
      <c r="AA17" s="26">
        <v>50664879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-10272</v>
      </c>
      <c r="F21" s="20">
        <v>-10272</v>
      </c>
      <c r="G21" s="20">
        <v>-11128</v>
      </c>
      <c r="H21" s="20">
        <v>10272</v>
      </c>
      <c r="I21" s="20">
        <v>-856</v>
      </c>
      <c r="J21" s="20">
        <v>-1712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-1712</v>
      </c>
      <c r="X21" s="20">
        <v>-2568</v>
      </c>
      <c r="Y21" s="20">
        <v>856</v>
      </c>
      <c r="Z21" s="21">
        <v>-33.333333333333329</v>
      </c>
      <c r="AA21" s="22">
        <v>-10272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44706884</v>
      </c>
      <c r="D25" s="29">
        <f t="shared" ref="D25:Y25" si="1">SUM(D15:D24)</f>
        <v>0</v>
      </c>
      <c r="E25" s="35">
        <f t="shared" si="1"/>
        <v>44754607</v>
      </c>
      <c r="F25" s="36">
        <f t="shared" si="1"/>
        <v>50654607</v>
      </c>
      <c r="G25" s="36">
        <f t="shared" si="1"/>
        <v>252028549</v>
      </c>
      <c r="H25" s="36">
        <f t="shared" si="1"/>
        <v>-219380049</v>
      </c>
      <c r="I25" s="36">
        <f t="shared" si="1"/>
        <v>-8070861</v>
      </c>
      <c r="J25" s="36">
        <f t="shared" si="1"/>
        <v>24577639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24577639</v>
      </c>
      <c r="X25" s="36">
        <f t="shared" si="1"/>
        <v>40268269</v>
      </c>
      <c r="Y25" s="36">
        <f t="shared" si="1"/>
        <v>-15690630</v>
      </c>
      <c r="Z25" s="37">
        <f>+IF(X25&lt;&gt;0,+(Y25/X25)*100,0)</f>
        <v>-38.965245811782971</v>
      </c>
      <c r="AA25" s="38">
        <f>SUM(AA15:AA24)</f>
        <v>50654607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-1385451379</v>
      </c>
      <c r="D26" s="29">
        <f>+D13+D25</f>
        <v>0</v>
      </c>
      <c r="E26" s="30">
        <f t="shared" si="2"/>
        <v>-131994656</v>
      </c>
      <c r="F26" s="31">
        <f t="shared" si="2"/>
        <v>-126094656</v>
      </c>
      <c r="G26" s="31">
        <f t="shared" si="2"/>
        <v>-1142588503</v>
      </c>
      <c r="H26" s="31">
        <f t="shared" si="2"/>
        <v>-283150817</v>
      </c>
      <c r="I26" s="31">
        <f t="shared" si="2"/>
        <v>-59035144</v>
      </c>
      <c r="J26" s="31">
        <f t="shared" si="2"/>
        <v>-1484774464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-1484774464</v>
      </c>
      <c r="X26" s="31">
        <f t="shared" si="2"/>
        <v>-190113348</v>
      </c>
      <c r="Y26" s="31">
        <f t="shared" si="2"/>
        <v>-1294661116</v>
      </c>
      <c r="Z26" s="32">
        <f>+IF(X26&lt;&gt;0,+(Y26/X26)*100,0)</f>
        <v>680.99432765762447</v>
      </c>
      <c r="AA26" s="33">
        <f>+AA13+AA25</f>
        <v>-126094656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-10112918</v>
      </c>
      <c r="D31" s="18"/>
      <c r="E31" s="19">
        <v>-8297059</v>
      </c>
      <c r="F31" s="20">
        <v>-8297059</v>
      </c>
      <c r="G31" s="20">
        <v>-10263573</v>
      </c>
      <c r="H31" s="20">
        <v>-291170</v>
      </c>
      <c r="I31" s="20">
        <v>-112165</v>
      </c>
      <c r="J31" s="20">
        <v>-10666908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-10666908</v>
      </c>
      <c r="X31" s="20">
        <v>-8297059</v>
      </c>
      <c r="Y31" s="20">
        <v>-2369849</v>
      </c>
      <c r="Z31" s="21">
        <v>28.562518357408329</v>
      </c>
      <c r="AA31" s="22">
        <v>-8297059</v>
      </c>
    </row>
    <row r="32" spans="1:27" x14ac:dyDescent="0.25">
      <c r="A32" s="23" t="s">
        <v>59</v>
      </c>
      <c r="B32" s="17" t="s">
        <v>32</v>
      </c>
      <c r="C32" s="18">
        <v>-2025233114</v>
      </c>
      <c r="D32" s="18"/>
      <c r="E32" s="19">
        <v>-1642561581</v>
      </c>
      <c r="F32" s="20">
        <v>-1610961581</v>
      </c>
      <c r="G32" s="20">
        <v>-2066541462</v>
      </c>
      <c r="H32" s="20">
        <v>-42034144</v>
      </c>
      <c r="I32" s="20">
        <v>-37830540</v>
      </c>
      <c r="J32" s="20">
        <v>-2146406146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-2146406146</v>
      </c>
      <c r="X32" s="20">
        <v>-1663605135</v>
      </c>
      <c r="Y32" s="20">
        <v>-482801011</v>
      </c>
      <c r="Z32" s="21">
        <v>29.021370567000567</v>
      </c>
      <c r="AA32" s="22">
        <v>-1610961581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-4000000</v>
      </c>
      <c r="F33" s="20">
        <v>-4000000</v>
      </c>
      <c r="G33" s="20"/>
      <c r="H33" s="20">
        <v>1000000</v>
      </c>
      <c r="I33" s="20"/>
      <c r="J33" s="20">
        <v>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1000000</v>
      </c>
      <c r="X33" s="20">
        <v>15622506</v>
      </c>
      <c r="Y33" s="20">
        <v>-14622506</v>
      </c>
      <c r="Z33" s="21">
        <v>-93.598978294519455</v>
      </c>
      <c r="AA33" s="22">
        <v>-4000000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-23246234</v>
      </c>
      <c r="D35" s="18"/>
      <c r="E35" s="19"/>
      <c r="F35" s="20"/>
      <c r="G35" s="20">
        <v>-11487253</v>
      </c>
      <c r="H35" s="20">
        <v>2068700</v>
      </c>
      <c r="I35" s="20">
        <v>10837338</v>
      </c>
      <c r="J35" s="20">
        <v>1418785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1418785</v>
      </c>
      <c r="X35" s="20"/>
      <c r="Y35" s="20">
        <v>1418785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-2058676408</v>
      </c>
      <c r="D37" s="29">
        <f t="shared" ref="D37:Y37" si="3">SUM(D29:D36)</f>
        <v>0</v>
      </c>
      <c r="E37" s="30">
        <f t="shared" si="3"/>
        <v>-1654858640</v>
      </c>
      <c r="F37" s="31">
        <f t="shared" si="3"/>
        <v>-1623258640</v>
      </c>
      <c r="G37" s="31">
        <f t="shared" si="3"/>
        <v>-2088376430</v>
      </c>
      <c r="H37" s="31">
        <f t="shared" si="3"/>
        <v>-39256614</v>
      </c>
      <c r="I37" s="31">
        <f t="shared" si="3"/>
        <v>-27105367</v>
      </c>
      <c r="J37" s="31">
        <f t="shared" si="3"/>
        <v>-2154738411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-2154738411</v>
      </c>
      <c r="X37" s="31">
        <f t="shared" si="3"/>
        <v>-1656279688</v>
      </c>
      <c r="Y37" s="31">
        <f t="shared" si="3"/>
        <v>-498458723</v>
      </c>
      <c r="Z37" s="32">
        <f>+IF(X37&lt;&gt;0,+(Y37/X37)*100,0)</f>
        <v>30.09508156209424</v>
      </c>
      <c r="AA37" s="33">
        <f>SUM(AA29:AA36)</f>
        <v>-1623258640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-2058676408</v>
      </c>
      <c r="D44" s="29">
        <f>+D37+D43</f>
        <v>0</v>
      </c>
      <c r="E44" s="30">
        <f t="shared" si="5"/>
        <v>-1654858640</v>
      </c>
      <c r="F44" s="31">
        <f t="shared" si="5"/>
        <v>-1623258640</v>
      </c>
      <c r="G44" s="31">
        <f t="shared" si="5"/>
        <v>-2088376430</v>
      </c>
      <c r="H44" s="31">
        <f t="shared" si="5"/>
        <v>-39256614</v>
      </c>
      <c r="I44" s="31">
        <f t="shared" si="5"/>
        <v>-27105367</v>
      </c>
      <c r="J44" s="31">
        <f t="shared" si="5"/>
        <v>-2154738411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-2154738411</v>
      </c>
      <c r="X44" s="31">
        <f t="shared" si="5"/>
        <v>-1656279688</v>
      </c>
      <c r="Y44" s="31">
        <f t="shared" si="5"/>
        <v>-498458723</v>
      </c>
      <c r="Z44" s="32">
        <f>+IF(X44&lt;&gt;0,+(Y44/X44)*100,0)</f>
        <v>30.09508156209424</v>
      </c>
      <c r="AA44" s="33">
        <f>+AA37+AA43</f>
        <v>-1623258640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673225029</v>
      </c>
      <c r="D45" s="42">
        <f t="shared" si="6"/>
        <v>0</v>
      </c>
      <c r="E45" s="43">
        <f t="shared" si="6"/>
        <v>1522863984</v>
      </c>
      <c r="F45" s="44">
        <f t="shared" si="6"/>
        <v>1497163984</v>
      </c>
      <c r="G45" s="44">
        <f t="shared" si="6"/>
        <v>945787927</v>
      </c>
      <c r="H45" s="44">
        <f t="shared" si="6"/>
        <v>-243894203</v>
      </c>
      <c r="I45" s="44">
        <f t="shared" si="6"/>
        <v>-31929777</v>
      </c>
      <c r="J45" s="44">
        <f t="shared" si="6"/>
        <v>669963947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669963947</v>
      </c>
      <c r="X45" s="44">
        <f t="shared" si="6"/>
        <v>1466166340</v>
      </c>
      <c r="Y45" s="44">
        <f t="shared" si="6"/>
        <v>-796202393</v>
      </c>
      <c r="Z45" s="45">
        <f>+IF(X45&lt;&gt;0,+(Y45/X45)*100,0)</f>
        <v>-54.305051976571775</v>
      </c>
      <c r="AA45" s="46">
        <f>+AA26-AA44</f>
        <v>1497163984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73732293</v>
      </c>
      <c r="F47" s="20">
        <v>48032293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17034649</v>
      </c>
      <c r="Y47" s="20">
        <v>-17034649</v>
      </c>
      <c r="Z47" s="47">
        <v>-100</v>
      </c>
      <c r="AA47" s="22">
        <v>48032293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73732293</v>
      </c>
      <c r="F50" s="52">
        <f t="shared" si="7"/>
        <v>48032293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17034649</v>
      </c>
      <c r="Y50" s="52">
        <f t="shared" si="7"/>
        <v>-17034649</v>
      </c>
      <c r="Z50" s="53">
        <f>+IF(X50&lt;&gt;0,+(Y50/X50)*100,0)</f>
        <v>-100</v>
      </c>
      <c r="AA50" s="54">
        <f>SUM(AA47:AA49)</f>
        <v>48032293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568056246</v>
      </c>
      <c r="D17" s="18"/>
      <c r="E17" s="19">
        <v>71158000</v>
      </c>
      <c r="F17" s="20">
        <v>71158000</v>
      </c>
      <c r="G17" s="24">
        <v>477079494</v>
      </c>
      <c r="H17" s="24">
        <v>112597932</v>
      </c>
      <c r="I17" s="24">
        <v>-2106398</v>
      </c>
      <c r="J17" s="20">
        <v>587571028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587571028</v>
      </c>
      <c r="X17" s="20">
        <v>17789511</v>
      </c>
      <c r="Y17" s="24">
        <v>569781517</v>
      </c>
      <c r="Z17" s="25">
        <v>3202.9071344344429</v>
      </c>
      <c r="AA17" s="26">
        <v>71158000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568056246</v>
      </c>
      <c r="D25" s="29">
        <f t="shared" ref="D25:Y25" si="1">SUM(D15:D24)</f>
        <v>0</v>
      </c>
      <c r="E25" s="35">
        <f t="shared" si="1"/>
        <v>71158000</v>
      </c>
      <c r="F25" s="36">
        <f t="shared" si="1"/>
        <v>71158000</v>
      </c>
      <c r="G25" s="36">
        <f t="shared" si="1"/>
        <v>477079494</v>
      </c>
      <c r="H25" s="36">
        <f t="shared" si="1"/>
        <v>112597932</v>
      </c>
      <c r="I25" s="36">
        <f t="shared" si="1"/>
        <v>-2106398</v>
      </c>
      <c r="J25" s="36">
        <f t="shared" si="1"/>
        <v>587571028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587571028</v>
      </c>
      <c r="X25" s="36">
        <f t="shared" si="1"/>
        <v>17789511</v>
      </c>
      <c r="Y25" s="36">
        <f t="shared" si="1"/>
        <v>569781517</v>
      </c>
      <c r="Z25" s="37">
        <f>+IF(X25&lt;&gt;0,+(Y25/X25)*100,0)</f>
        <v>3202.9071344344429</v>
      </c>
      <c r="AA25" s="38">
        <f>SUM(AA15:AA24)</f>
        <v>71158000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568056246</v>
      </c>
      <c r="D26" s="29">
        <f>+D13+D25</f>
        <v>0</v>
      </c>
      <c r="E26" s="30">
        <f t="shared" si="2"/>
        <v>71158000</v>
      </c>
      <c r="F26" s="31">
        <f t="shared" si="2"/>
        <v>71158000</v>
      </c>
      <c r="G26" s="31">
        <f t="shared" si="2"/>
        <v>477079494</v>
      </c>
      <c r="H26" s="31">
        <f t="shared" si="2"/>
        <v>112597932</v>
      </c>
      <c r="I26" s="31">
        <f t="shared" si="2"/>
        <v>-2106398</v>
      </c>
      <c r="J26" s="31">
        <f t="shared" si="2"/>
        <v>587571028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587571028</v>
      </c>
      <c r="X26" s="31">
        <f t="shared" si="2"/>
        <v>17789511</v>
      </c>
      <c r="Y26" s="31">
        <f t="shared" si="2"/>
        <v>569781517</v>
      </c>
      <c r="Z26" s="32">
        <f>+IF(X26&lt;&gt;0,+(Y26/X26)*100,0)</f>
        <v>3202.9071344344429</v>
      </c>
      <c r="AA26" s="33">
        <f>+AA13+AA25</f>
        <v>71158000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568056246</v>
      </c>
      <c r="D45" s="42">
        <f t="shared" si="6"/>
        <v>0</v>
      </c>
      <c r="E45" s="43">
        <f t="shared" si="6"/>
        <v>71158000</v>
      </c>
      <c r="F45" s="44">
        <f t="shared" si="6"/>
        <v>71158000</v>
      </c>
      <c r="G45" s="44">
        <f t="shared" si="6"/>
        <v>477079494</v>
      </c>
      <c r="H45" s="44">
        <f t="shared" si="6"/>
        <v>112597932</v>
      </c>
      <c r="I45" s="44">
        <f t="shared" si="6"/>
        <v>-2106398</v>
      </c>
      <c r="J45" s="44">
        <f t="shared" si="6"/>
        <v>587571028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587571028</v>
      </c>
      <c r="X45" s="44">
        <f t="shared" si="6"/>
        <v>17789511</v>
      </c>
      <c r="Y45" s="44">
        <f t="shared" si="6"/>
        <v>569781517</v>
      </c>
      <c r="Z45" s="45">
        <f>+IF(X45&lt;&gt;0,+(Y45/X45)*100,0)</f>
        <v>3202.9071344344429</v>
      </c>
      <c r="AA45" s="46">
        <f>+AA26-AA44</f>
        <v>71158000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1051484683</v>
      </c>
      <c r="D47" s="18"/>
      <c r="E47" s="19">
        <v>279545436</v>
      </c>
      <c r="F47" s="20">
        <v>279545436</v>
      </c>
      <c r="G47" s="20">
        <v>985016588</v>
      </c>
      <c r="H47" s="20">
        <v>19647170</v>
      </c>
      <c r="I47" s="20">
        <v>41206207</v>
      </c>
      <c r="J47" s="20">
        <v>1045869965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1045869965</v>
      </c>
      <c r="X47" s="20">
        <v>69886353</v>
      </c>
      <c r="Y47" s="20">
        <v>975983612</v>
      </c>
      <c r="Z47" s="47">
        <v>1396.5296085775144</v>
      </c>
      <c r="AA47" s="22">
        <v>279545436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1051484683</v>
      </c>
      <c r="D50" s="50">
        <f t="shared" ref="D50:Y50" si="7">SUM(D47:D49)</f>
        <v>0</v>
      </c>
      <c r="E50" s="51">
        <f t="shared" si="7"/>
        <v>279545436</v>
      </c>
      <c r="F50" s="52">
        <f t="shared" si="7"/>
        <v>279545436</v>
      </c>
      <c r="G50" s="52">
        <f t="shared" si="7"/>
        <v>985016588</v>
      </c>
      <c r="H50" s="52">
        <f t="shared" si="7"/>
        <v>19647170</v>
      </c>
      <c r="I50" s="52">
        <f t="shared" si="7"/>
        <v>41206207</v>
      </c>
      <c r="J50" s="52">
        <f t="shared" si="7"/>
        <v>1045869965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1045869965</v>
      </c>
      <c r="X50" s="52">
        <f t="shared" si="7"/>
        <v>69886353</v>
      </c>
      <c r="Y50" s="52">
        <f t="shared" si="7"/>
        <v>975983612</v>
      </c>
      <c r="Z50" s="53">
        <f>+IF(X50&lt;&gt;0,+(Y50/X50)*100,0)</f>
        <v>1396.5296085775144</v>
      </c>
      <c r="AA50" s="54">
        <f>SUM(AA47:AA49)</f>
        <v>279545436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336990993</v>
      </c>
      <c r="D7" s="18"/>
      <c r="E7" s="19">
        <v>853488148</v>
      </c>
      <c r="F7" s="20">
        <v>853488148</v>
      </c>
      <c r="G7" s="20">
        <v>27756963</v>
      </c>
      <c r="H7" s="20">
        <v>15428687</v>
      </c>
      <c r="I7" s="20">
        <v>339443581</v>
      </c>
      <c r="J7" s="20">
        <v>382629231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382629231</v>
      </c>
      <c r="X7" s="20">
        <v>213372039</v>
      </c>
      <c r="Y7" s="20">
        <v>169257192</v>
      </c>
      <c r="Z7" s="21">
        <v>79.324916607278624</v>
      </c>
      <c r="AA7" s="22">
        <v>853488148</v>
      </c>
    </row>
    <row r="8" spans="1:27" x14ac:dyDescent="0.25">
      <c r="A8" s="23" t="s">
        <v>36</v>
      </c>
      <c r="B8" s="17" t="s">
        <v>32</v>
      </c>
      <c r="C8" s="18">
        <v>20914357</v>
      </c>
      <c r="D8" s="18"/>
      <c r="E8" s="19">
        <v>18611386</v>
      </c>
      <c r="F8" s="20">
        <v>18611386</v>
      </c>
      <c r="G8" s="20">
        <v>2302971</v>
      </c>
      <c r="H8" s="20"/>
      <c r="I8" s="20">
        <v>18611386</v>
      </c>
      <c r="J8" s="20">
        <v>20914357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20914357</v>
      </c>
      <c r="X8" s="20">
        <v>4652847</v>
      </c>
      <c r="Y8" s="20">
        <v>16261510</v>
      </c>
      <c r="Z8" s="21">
        <v>349.49591078322584</v>
      </c>
      <c r="AA8" s="22">
        <v>18611386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37274128</v>
      </c>
      <c r="D10" s="18"/>
      <c r="E10" s="19">
        <v>7228030</v>
      </c>
      <c r="F10" s="20">
        <v>7228030</v>
      </c>
      <c r="G10" s="20">
        <v>7457112</v>
      </c>
      <c r="H10" s="20">
        <v>162421</v>
      </c>
      <c r="I10" s="20">
        <v>28684686</v>
      </c>
      <c r="J10" s="20">
        <v>36304219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36304219</v>
      </c>
      <c r="X10" s="20">
        <v>1807011</v>
      </c>
      <c r="Y10" s="20">
        <v>34497208</v>
      </c>
      <c r="Z10" s="21">
        <v>1909.0757056819245</v>
      </c>
      <c r="AA10" s="22">
        <v>7228030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395179478</v>
      </c>
      <c r="D13" s="29">
        <f>SUM(D6:D12)</f>
        <v>0</v>
      </c>
      <c r="E13" s="30">
        <f t="shared" si="0"/>
        <v>879327564</v>
      </c>
      <c r="F13" s="31">
        <f t="shared" si="0"/>
        <v>879327564</v>
      </c>
      <c r="G13" s="31">
        <f t="shared" si="0"/>
        <v>37517046</v>
      </c>
      <c r="H13" s="31">
        <f t="shared" si="0"/>
        <v>15591108</v>
      </c>
      <c r="I13" s="31">
        <f t="shared" si="0"/>
        <v>386739653</v>
      </c>
      <c r="J13" s="31">
        <f t="shared" si="0"/>
        <v>439847807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439847807</v>
      </c>
      <c r="X13" s="31">
        <f t="shared" si="0"/>
        <v>219831897</v>
      </c>
      <c r="Y13" s="31">
        <f t="shared" si="0"/>
        <v>220015910</v>
      </c>
      <c r="Z13" s="32">
        <f>+IF(X13&lt;&gt;0,+(Y13/X13)*100,0)</f>
        <v>100.08370623304042</v>
      </c>
      <c r="AA13" s="33">
        <f>SUM(AA6:AA12)</f>
        <v>879327564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337712298</v>
      </c>
      <c r="D17" s="18"/>
      <c r="E17" s="19">
        <v>368380867</v>
      </c>
      <c r="F17" s="20">
        <v>368380867</v>
      </c>
      <c r="G17" s="24">
        <v>35605168</v>
      </c>
      <c r="H17" s="24">
        <v>-5824434</v>
      </c>
      <c r="I17" s="24">
        <v>309826726</v>
      </c>
      <c r="J17" s="20">
        <v>339607460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339607460</v>
      </c>
      <c r="X17" s="20">
        <v>92095251</v>
      </c>
      <c r="Y17" s="24">
        <v>247512209</v>
      </c>
      <c r="Z17" s="25">
        <v>268.75675598082688</v>
      </c>
      <c r="AA17" s="26">
        <v>368380867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35716347</v>
      </c>
      <c r="F22" s="20">
        <v>35716347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8929089</v>
      </c>
      <c r="Y22" s="20">
        <v>-8929089</v>
      </c>
      <c r="Z22" s="21">
        <v>-100</v>
      </c>
      <c r="AA22" s="22">
        <v>35716347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337712298</v>
      </c>
      <c r="D25" s="29">
        <f t="shared" ref="D25:Y25" si="1">SUM(D15:D24)</f>
        <v>0</v>
      </c>
      <c r="E25" s="35">
        <f t="shared" si="1"/>
        <v>404097214</v>
      </c>
      <c r="F25" s="36">
        <f t="shared" si="1"/>
        <v>404097214</v>
      </c>
      <c r="G25" s="36">
        <f t="shared" si="1"/>
        <v>35605168</v>
      </c>
      <c r="H25" s="36">
        <f t="shared" si="1"/>
        <v>-5824434</v>
      </c>
      <c r="I25" s="36">
        <f t="shared" si="1"/>
        <v>309826726</v>
      </c>
      <c r="J25" s="36">
        <f t="shared" si="1"/>
        <v>339607460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339607460</v>
      </c>
      <c r="X25" s="36">
        <f t="shared" si="1"/>
        <v>101024340</v>
      </c>
      <c r="Y25" s="36">
        <f t="shared" si="1"/>
        <v>238583120</v>
      </c>
      <c r="Z25" s="37">
        <f>+IF(X25&lt;&gt;0,+(Y25/X25)*100,0)</f>
        <v>236.16399770589939</v>
      </c>
      <c r="AA25" s="38">
        <f>SUM(AA15:AA24)</f>
        <v>404097214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732891776</v>
      </c>
      <c r="D26" s="29">
        <f>+D13+D25</f>
        <v>0</v>
      </c>
      <c r="E26" s="30">
        <f t="shared" si="2"/>
        <v>1283424778</v>
      </c>
      <c r="F26" s="31">
        <f t="shared" si="2"/>
        <v>1283424778</v>
      </c>
      <c r="G26" s="31">
        <f t="shared" si="2"/>
        <v>73122214</v>
      </c>
      <c r="H26" s="31">
        <f t="shared" si="2"/>
        <v>9766674</v>
      </c>
      <c r="I26" s="31">
        <f t="shared" si="2"/>
        <v>696566379</v>
      </c>
      <c r="J26" s="31">
        <f t="shared" si="2"/>
        <v>779455267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779455267</v>
      </c>
      <c r="X26" s="31">
        <f t="shared" si="2"/>
        <v>320856237</v>
      </c>
      <c r="Y26" s="31">
        <f t="shared" si="2"/>
        <v>458599030</v>
      </c>
      <c r="Z26" s="32">
        <f>+IF(X26&lt;&gt;0,+(Y26/X26)*100,0)</f>
        <v>142.92975392589921</v>
      </c>
      <c r="AA26" s="33">
        <f>+AA13+AA25</f>
        <v>1283424778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45470920</v>
      </c>
      <c r="D31" s="18"/>
      <c r="E31" s="19">
        <v>49200000</v>
      </c>
      <c r="F31" s="20">
        <v>49200000</v>
      </c>
      <c r="G31" s="20">
        <v>2688299</v>
      </c>
      <c r="H31" s="20">
        <v>183177</v>
      </c>
      <c r="I31" s="20">
        <v>43099899</v>
      </c>
      <c r="J31" s="20">
        <v>45971375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45971375</v>
      </c>
      <c r="X31" s="20">
        <v>12300000</v>
      </c>
      <c r="Y31" s="20">
        <v>33671375</v>
      </c>
      <c r="Z31" s="21">
        <v>273.7510162601626</v>
      </c>
      <c r="AA31" s="22">
        <v>49200000</v>
      </c>
    </row>
    <row r="32" spans="1:27" x14ac:dyDescent="0.25">
      <c r="A32" s="23" t="s">
        <v>59</v>
      </c>
      <c r="B32" s="17" t="s">
        <v>32</v>
      </c>
      <c r="C32" s="18">
        <v>919036884</v>
      </c>
      <c r="D32" s="18"/>
      <c r="E32" s="19">
        <v>553466354</v>
      </c>
      <c r="F32" s="20">
        <v>553466354</v>
      </c>
      <c r="G32" s="20">
        <v>149160134</v>
      </c>
      <c r="H32" s="20">
        <v>70031834</v>
      </c>
      <c r="I32" s="20">
        <v>661010834</v>
      </c>
      <c r="J32" s="20">
        <v>880202802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880202802</v>
      </c>
      <c r="X32" s="20">
        <v>138366582</v>
      </c>
      <c r="Y32" s="20">
        <v>741836220</v>
      </c>
      <c r="Z32" s="21">
        <v>536.13828518218372</v>
      </c>
      <c r="AA32" s="22">
        <v>553466354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964507804</v>
      </c>
      <c r="D37" s="29">
        <f t="shared" ref="D37:Y37" si="3">SUM(D29:D36)</f>
        <v>0</v>
      </c>
      <c r="E37" s="30">
        <f t="shared" si="3"/>
        <v>602666354</v>
      </c>
      <c r="F37" s="31">
        <f t="shared" si="3"/>
        <v>602666354</v>
      </c>
      <c r="G37" s="31">
        <f t="shared" si="3"/>
        <v>151848433</v>
      </c>
      <c r="H37" s="31">
        <f t="shared" si="3"/>
        <v>70215011</v>
      </c>
      <c r="I37" s="31">
        <f t="shared" si="3"/>
        <v>704110733</v>
      </c>
      <c r="J37" s="31">
        <f t="shared" si="3"/>
        <v>926174177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926174177</v>
      </c>
      <c r="X37" s="31">
        <f t="shared" si="3"/>
        <v>150666582</v>
      </c>
      <c r="Y37" s="31">
        <f t="shared" si="3"/>
        <v>775507595</v>
      </c>
      <c r="Z37" s="32">
        <f>+IF(X37&lt;&gt;0,+(Y37/X37)*100,0)</f>
        <v>514.71771955376278</v>
      </c>
      <c r="AA37" s="33">
        <f>SUM(AA29:AA36)</f>
        <v>602666354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964507804</v>
      </c>
      <c r="D44" s="29">
        <f>+D37+D43</f>
        <v>0</v>
      </c>
      <c r="E44" s="30">
        <f t="shared" si="5"/>
        <v>602666354</v>
      </c>
      <c r="F44" s="31">
        <f t="shared" si="5"/>
        <v>602666354</v>
      </c>
      <c r="G44" s="31">
        <f t="shared" si="5"/>
        <v>151848433</v>
      </c>
      <c r="H44" s="31">
        <f t="shared" si="5"/>
        <v>70215011</v>
      </c>
      <c r="I44" s="31">
        <f t="shared" si="5"/>
        <v>704110733</v>
      </c>
      <c r="J44" s="31">
        <f t="shared" si="5"/>
        <v>926174177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926174177</v>
      </c>
      <c r="X44" s="31">
        <f t="shared" si="5"/>
        <v>150666582</v>
      </c>
      <c r="Y44" s="31">
        <f t="shared" si="5"/>
        <v>775507595</v>
      </c>
      <c r="Z44" s="32">
        <f>+IF(X44&lt;&gt;0,+(Y44/X44)*100,0)</f>
        <v>514.71771955376278</v>
      </c>
      <c r="AA44" s="33">
        <f>+AA37+AA43</f>
        <v>602666354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-231616028</v>
      </c>
      <c r="D45" s="42">
        <f t="shared" si="6"/>
        <v>0</v>
      </c>
      <c r="E45" s="43">
        <f t="shared" si="6"/>
        <v>680758424</v>
      </c>
      <c r="F45" s="44">
        <f t="shared" si="6"/>
        <v>680758424</v>
      </c>
      <c r="G45" s="44">
        <f t="shared" si="6"/>
        <v>-78726219</v>
      </c>
      <c r="H45" s="44">
        <f t="shared" si="6"/>
        <v>-60448337</v>
      </c>
      <c r="I45" s="44">
        <f t="shared" si="6"/>
        <v>-7544354</v>
      </c>
      <c r="J45" s="44">
        <f t="shared" si="6"/>
        <v>-146718910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-146718910</v>
      </c>
      <c r="X45" s="44">
        <f t="shared" si="6"/>
        <v>170189655</v>
      </c>
      <c r="Y45" s="44">
        <f t="shared" si="6"/>
        <v>-316908565</v>
      </c>
      <c r="Z45" s="45">
        <f>+IF(X45&lt;&gt;0,+(Y45/X45)*100,0)</f>
        <v>-186.20906482241827</v>
      </c>
      <c r="AA45" s="46">
        <f>+AA26-AA44</f>
        <v>680758424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-528829878</v>
      </c>
      <c r="D47" s="18"/>
      <c r="E47" s="19">
        <v>21099369</v>
      </c>
      <c r="F47" s="20">
        <v>21099369</v>
      </c>
      <c r="G47" s="20">
        <v>-101238674</v>
      </c>
      <c r="H47" s="20">
        <v>-68629755</v>
      </c>
      <c r="I47" s="20">
        <v>-320035027</v>
      </c>
      <c r="J47" s="20">
        <v>-489903456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-489903456</v>
      </c>
      <c r="X47" s="20">
        <v>5274837</v>
      </c>
      <c r="Y47" s="20">
        <v>-495178293</v>
      </c>
      <c r="Z47" s="47">
        <v>-9387.5562979481638</v>
      </c>
      <c r="AA47" s="22">
        <v>21099369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-528829878</v>
      </c>
      <c r="D50" s="50">
        <f t="shared" ref="D50:Y50" si="7">SUM(D47:D49)</f>
        <v>0</v>
      </c>
      <c r="E50" s="51">
        <f t="shared" si="7"/>
        <v>21099369</v>
      </c>
      <c r="F50" s="52">
        <f t="shared" si="7"/>
        <v>21099369</v>
      </c>
      <c r="G50" s="52">
        <f t="shared" si="7"/>
        <v>-101238674</v>
      </c>
      <c r="H50" s="52">
        <f t="shared" si="7"/>
        <v>-68629755</v>
      </c>
      <c r="I50" s="52">
        <f t="shared" si="7"/>
        <v>-320035027</v>
      </c>
      <c r="J50" s="52">
        <f t="shared" si="7"/>
        <v>-489903456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-489903456</v>
      </c>
      <c r="X50" s="52">
        <f t="shared" si="7"/>
        <v>5274837</v>
      </c>
      <c r="Y50" s="52">
        <f t="shared" si="7"/>
        <v>-495178293</v>
      </c>
      <c r="Z50" s="53">
        <f>+IF(X50&lt;&gt;0,+(Y50/X50)*100,0)</f>
        <v>-9387.5562979481638</v>
      </c>
      <c r="AA50" s="54">
        <f>SUM(AA47:AA49)</f>
        <v>21099369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9334369</v>
      </c>
      <c r="D6" s="18"/>
      <c r="E6" s="19"/>
      <c r="F6" s="20"/>
      <c r="G6" s="20">
        <v>1328104</v>
      </c>
      <c r="H6" s="20"/>
      <c r="I6" s="20"/>
      <c r="J6" s="20">
        <v>1328104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1328104</v>
      </c>
      <c r="X6" s="20"/>
      <c r="Y6" s="20">
        <v>1328104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182475091</v>
      </c>
      <c r="D7" s="18"/>
      <c r="E7" s="19">
        <v>51545474</v>
      </c>
      <c r="F7" s="20">
        <v>51545474</v>
      </c>
      <c r="G7" s="20">
        <v>14083846</v>
      </c>
      <c r="H7" s="20">
        <v>191961732</v>
      </c>
      <c r="I7" s="20">
        <v>731298</v>
      </c>
      <c r="J7" s="20">
        <v>206776876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206776876</v>
      </c>
      <c r="X7" s="20">
        <v>12886377</v>
      </c>
      <c r="Y7" s="20">
        <v>193890499</v>
      </c>
      <c r="Z7" s="21">
        <v>1504.6160685815726</v>
      </c>
      <c r="AA7" s="22">
        <v>51545474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191809460</v>
      </c>
      <c r="D13" s="29">
        <f>SUM(D6:D12)</f>
        <v>0</v>
      </c>
      <c r="E13" s="30">
        <f t="shared" si="0"/>
        <v>51545474</v>
      </c>
      <c r="F13" s="31">
        <f t="shared" si="0"/>
        <v>51545474</v>
      </c>
      <c r="G13" s="31">
        <f t="shared" si="0"/>
        <v>15411950</v>
      </c>
      <c r="H13" s="31">
        <f t="shared" si="0"/>
        <v>191961732</v>
      </c>
      <c r="I13" s="31">
        <f t="shared" si="0"/>
        <v>731298</v>
      </c>
      <c r="J13" s="31">
        <f t="shared" si="0"/>
        <v>208104980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208104980</v>
      </c>
      <c r="X13" s="31">
        <f t="shared" si="0"/>
        <v>12886377</v>
      </c>
      <c r="Y13" s="31">
        <f t="shared" si="0"/>
        <v>195218603</v>
      </c>
      <c r="Z13" s="32">
        <f>+IF(X13&lt;&gt;0,+(Y13/X13)*100,0)</f>
        <v>1514.9223323204033</v>
      </c>
      <c r="AA13" s="33">
        <f>SUM(AA6:AA12)</f>
        <v>51545474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1397504014</v>
      </c>
      <c r="D17" s="18"/>
      <c r="E17" s="19">
        <v>5122163550</v>
      </c>
      <c r="F17" s="20">
        <v>5122163550</v>
      </c>
      <c r="G17" s="24">
        <v>1411428426</v>
      </c>
      <c r="H17" s="24">
        <v>-13180417</v>
      </c>
      <c r="I17" s="24">
        <v>1884071</v>
      </c>
      <c r="J17" s="20">
        <v>1400132080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1400132080</v>
      </c>
      <c r="X17" s="20">
        <v>1280540892</v>
      </c>
      <c r="Y17" s="24">
        <v>119591188</v>
      </c>
      <c r="Z17" s="25">
        <v>9.3391151151149661</v>
      </c>
      <c r="AA17" s="26">
        <v>5122163550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1397504014</v>
      </c>
      <c r="D25" s="29">
        <f t="shared" ref="D25:Y25" si="1">SUM(D15:D24)</f>
        <v>0</v>
      </c>
      <c r="E25" s="35">
        <f t="shared" si="1"/>
        <v>5122163550</v>
      </c>
      <c r="F25" s="36">
        <f t="shared" si="1"/>
        <v>5122163550</v>
      </c>
      <c r="G25" s="36">
        <f t="shared" si="1"/>
        <v>1411428426</v>
      </c>
      <c r="H25" s="36">
        <f t="shared" si="1"/>
        <v>-13180417</v>
      </c>
      <c r="I25" s="36">
        <f t="shared" si="1"/>
        <v>1884071</v>
      </c>
      <c r="J25" s="36">
        <f t="shared" si="1"/>
        <v>1400132080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1400132080</v>
      </c>
      <c r="X25" s="36">
        <f t="shared" si="1"/>
        <v>1280540892</v>
      </c>
      <c r="Y25" s="36">
        <f t="shared" si="1"/>
        <v>119591188</v>
      </c>
      <c r="Z25" s="37">
        <f>+IF(X25&lt;&gt;0,+(Y25/X25)*100,0)</f>
        <v>9.3391151151149661</v>
      </c>
      <c r="AA25" s="38">
        <f>SUM(AA15:AA24)</f>
        <v>5122163550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1589313474</v>
      </c>
      <c r="D26" s="29">
        <f>+D13+D25</f>
        <v>0</v>
      </c>
      <c r="E26" s="30">
        <f t="shared" si="2"/>
        <v>5173709024</v>
      </c>
      <c r="F26" s="31">
        <f t="shared" si="2"/>
        <v>5173709024</v>
      </c>
      <c r="G26" s="31">
        <f t="shared" si="2"/>
        <v>1426840376</v>
      </c>
      <c r="H26" s="31">
        <f t="shared" si="2"/>
        <v>178781315</v>
      </c>
      <c r="I26" s="31">
        <f t="shared" si="2"/>
        <v>2615369</v>
      </c>
      <c r="J26" s="31">
        <f t="shared" si="2"/>
        <v>1608237060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1608237060</v>
      </c>
      <c r="X26" s="31">
        <f t="shared" si="2"/>
        <v>1293427269</v>
      </c>
      <c r="Y26" s="31">
        <f t="shared" si="2"/>
        <v>314809791</v>
      </c>
      <c r="Z26" s="32">
        <f>+IF(X26&lt;&gt;0,+(Y26/X26)*100,0)</f>
        <v>24.339195449574209</v>
      </c>
      <c r="AA26" s="33">
        <f>+AA13+AA25</f>
        <v>5173709024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24852862</v>
      </c>
      <c r="D31" s="18"/>
      <c r="E31" s="19"/>
      <c r="F31" s="20"/>
      <c r="G31" s="20">
        <v>27587409</v>
      </c>
      <c r="H31" s="20">
        <v>10366</v>
      </c>
      <c r="I31" s="20">
        <v>898682</v>
      </c>
      <c r="J31" s="20">
        <v>28496457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28496457</v>
      </c>
      <c r="X31" s="20"/>
      <c r="Y31" s="20">
        <v>28496457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19215</v>
      </c>
      <c r="D33" s="18"/>
      <c r="E33" s="19">
        <v>30150000</v>
      </c>
      <c r="F33" s="20">
        <v>30150000</v>
      </c>
      <c r="G33" s="20">
        <v>21494502</v>
      </c>
      <c r="H33" s="20">
        <v>-13975288</v>
      </c>
      <c r="I33" s="20">
        <v>-644715</v>
      </c>
      <c r="J33" s="20">
        <v>6874499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6874499</v>
      </c>
      <c r="X33" s="20">
        <v>7537500</v>
      </c>
      <c r="Y33" s="20">
        <v>-663001</v>
      </c>
      <c r="Z33" s="21">
        <v>-8.7960331674958532</v>
      </c>
      <c r="AA33" s="22">
        <v>30150000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17769964</v>
      </c>
      <c r="D35" s="18"/>
      <c r="E35" s="19"/>
      <c r="F35" s="20"/>
      <c r="G35" s="20">
        <v>19293418</v>
      </c>
      <c r="H35" s="20">
        <v>1263800</v>
      </c>
      <c r="I35" s="20">
        <v>55468</v>
      </c>
      <c r="J35" s="20">
        <v>20612686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20612686</v>
      </c>
      <c r="X35" s="20"/>
      <c r="Y35" s="20">
        <v>20612686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42642041</v>
      </c>
      <c r="D37" s="29">
        <f t="shared" ref="D37:Y37" si="3">SUM(D29:D36)</f>
        <v>0</v>
      </c>
      <c r="E37" s="30">
        <f t="shared" si="3"/>
        <v>30150000</v>
      </c>
      <c r="F37" s="31">
        <f t="shared" si="3"/>
        <v>30150000</v>
      </c>
      <c r="G37" s="31">
        <f t="shared" si="3"/>
        <v>68375329</v>
      </c>
      <c r="H37" s="31">
        <f t="shared" si="3"/>
        <v>-12701122</v>
      </c>
      <c r="I37" s="31">
        <f t="shared" si="3"/>
        <v>309435</v>
      </c>
      <c r="J37" s="31">
        <f t="shared" si="3"/>
        <v>55983642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55983642</v>
      </c>
      <c r="X37" s="31">
        <f t="shared" si="3"/>
        <v>7537500</v>
      </c>
      <c r="Y37" s="31">
        <f t="shared" si="3"/>
        <v>48446142</v>
      </c>
      <c r="Z37" s="32">
        <f>+IF(X37&lt;&gt;0,+(Y37/X37)*100,0)</f>
        <v>642.73488557213932</v>
      </c>
      <c r="AA37" s="33">
        <f>SUM(AA29:AA36)</f>
        <v>30150000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42642041</v>
      </c>
      <c r="D44" s="29">
        <f>+D37+D43</f>
        <v>0</v>
      </c>
      <c r="E44" s="30">
        <f t="shared" si="5"/>
        <v>30150000</v>
      </c>
      <c r="F44" s="31">
        <f t="shared" si="5"/>
        <v>30150000</v>
      </c>
      <c r="G44" s="31">
        <f t="shared" si="5"/>
        <v>68375329</v>
      </c>
      <c r="H44" s="31">
        <f t="shared" si="5"/>
        <v>-12701122</v>
      </c>
      <c r="I44" s="31">
        <f t="shared" si="5"/>
        <v>309435</v>
      </c>
      <c r="J44" s="31">
        <f t="shared" si="5"/>
        <v>55983642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55983642</v>
      </c>
      <c r="X44" s="31">
        <f t="shared" si="5"/>
        <v>7537500</v>
      </c>
      <c r="Y44" s="31">
        <f t="shared" si="5"/>
        <v>48446142</v>
      </c>
      <c r="Z44" s="32">
        <f>+IF(X44&lt;&gt;0,+(Y44/X44)*100,0)</f>
        <v>642.73488557213932</v>
      </c>
      <c r="AA44" s="33">
        <f>+AA37+AA43</f>
        <v>30150000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1546671433</v>
      </c>
      <c r="D45" s="42">
        <f t="shared" si="6"/>
        <v>0</v>
      </c>
      <c r="E45" s="43">
        <f t="shared" si="6"/>
        <v>5143559024</v>
      </c>
      <c r="F45" s="44">
        <f t="shared" si="6"/>
        <v>5143559024</v>
      </c>
      <c r="G45" s="44">
        <f t="shared" si="6"/>
        <v>1358465047</v>
      </c>
      <c r="H45" s="44">
        <f t="shared" si="6"/>
        <v>191482437</v>
      </c>
      <c r="I45" s="44">
        <f t="shared" si="6"/>
        <v>2305934</v>
      </c>
      <c r="J45" s="44">
        <f t="shared" si="6"/>
        <v>1552253418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1552253418</v>
      </c>
      <c r="X45" s="44">
        <f t="shared" si="6"/>
        <v>1285889769</v>
      </c>
      <c r="Y45" s="44">
        <f t="shared" si="6"/>
        <v>266363649</v>
      </c>
      <c r="Z45" s="45">
        <f>+IF(X45&lt;&gt;0,+(Y45/X45)*100,0)</f>
        <v>20.71434546113105</v>
      </c>
      <c r="AA45" s="46">
        <f>+AA26-AA44</f>
        <v>5143559024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-679474484</v>
      </c>
      <c r="D47" s="18"/>
      <c r="E47" s="19"/>
      <c r="F47" s="20"/>
      <c r="G47" s="20">
        <v>-786607163</v>
      </c>
      <c r="H47" s="20">
        <v>64539990</v>
      </c>
      <c r="I47" s="20">
        <v>7796128</v>
      </c>
      <c r="J47" s="20">
        <v>-714271045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-714271045</v>
      </c>
      <c r="X47" s="20"/>
      <c r="Y47" s="20">
        <v>-714271045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-679474484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-786607163</v>
      </c>
      <c r="H50" s="52">
        <f t="shared" si="7"/>
        <v>64539990</v>
      </c>
      <c r="I50" s="52">
        <f t="shared" si="7"/>
        <v>7796128</v>
      </c>
      <c r="J50" s="52">
        <f t="shared" si="7"/>
        <v>-714271045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-714271045</v>
      </c>
      <c r="X50" s="52">
        <f t="shared" si="7"/>
        <v>0</v>
      </c>
      <c r="Y50" s="52">
        <f t="shared" si="7"/>
        <v>-714271045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39269949</v>
      </c>
      <c r="F6" s="20">
        <v>39269949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9817488</v>
      </c>
      <c r="Y6" s="20">
        <v>-9817488</v>
      </c>
      <c r="Z6" s="21">
        <v>-100</v>
      </c>
      <c r="AA6" s="22">
        <v>39269949</v>
      </c>
    </row>
    <row r="7" spans="1:27" x14ac:dyDescent="0.25">
      <c r="A7" s="23" t="s">
        <v>35</v>
      </c>
      <c r="B7" s="17" t="s">
        <v>32</v>
      </c>
      <c r="C7" s="18">
        <v>-2912697217</v>
      </c>
      <c r="D7" s="18"/>
      <c r="E7" s="19">
        <v>734178881</v>
      </c>
      <c r="F7" s="20">
        <v>734178881</v>
      </c>
      <c r="G7" s="20">
        <v>148025707</v>
      </c>
      <c r="H7" s="20"/>
      <c r="I7" s="20">
        <v>128822163</v>
      </c>
      <c r="J7" s="20">
        <v>276847870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276847870</v>
      </c>
      <c r="X7" s="20">
        <v>183544725</v>
      </c>
      <c r="Y7" s="20">
        <v>93303145</v>
      </c>
      <c r="Z7" s="21">
        <v>50.83401062057218</v>
      </c>
      <c r="AA7" s="22">
        <v>734178881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507868690</v>
      </c>
      <c r="F11" s="20">
        <v>507868690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126967164</v>
      </c>
      <c r="Y11" s="24">
        <v>-126967164</v>
      </c>
      <c r="Z11" s="25">
        <v>-100</v>
      </c>
      <c r="AA11" s="26">
        <v>507868690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-2912697217</v>
      </c>
      <c r="D13" s="29">
        <f>SUM(D6:D12)</f>
        <v>0</v>
      </c>
      <c r="E13" s="30">
        <f t="shared" si="0"/>
        <v>1281317520</v>
      </c>
      <c r="F13" s="31">
        <f t="shared" si="0"/>
        <v>1281317520</v>
      </c>
      <c r="G13" s="31">
        <f t="shared" si="0"/>
        <v>148025707</v>
      </c>
      <c r="H13" s="31">
        <f t="shared" si="0"/>
        <v>0</v>
      </c>
      <c r="I13" s="31">
        <f t="shared" si="0"/>
        <v>128822163</v>
      </c>
      <c r="J13" s="31">
        <f t="shared" si="0"/>
        <v>276847870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276847870</v>
      </c>
      <c r="X13" s="31">
        <f t="shared" si="0"/>
        <v>320329377</v>
      </c>
      <c r="Y13" s="31">
        <f t="shared" si="0"/>
        <v>-43481507</v>
      </c>
      <c r="Z13" s="32">
        <f>+IF(X13&lt;&gt;0,+(Y13/X13)*100,0)</f>
        <v>-13.573999177727616</v>
      </c>
      <c r="AA13" s="33">
        <f>SUM(AA6:AA12)</f>
        <v>1281317520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384387443</v>
      </c>
      <c r="D17" s="18"/>
      <c r="E17" s="19">
        <v>63816998</v>
      </c>
      <c r="F17" s="20">
        <v>63816998</v>
      </c>
      <c r="G17" s="24">
        <v>-8706318</v>
      </c>
      <c r="H17" s="24"/>
      <c r="I17" s="24">
        <v>-7460552</v>
      </c>
      <c r="J17" s="20">
        <v>-16166870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-16166870</v>
      </c>
      <c r="X17" s="20">
        <v>15954252</v>
      </c>
      <c r="Y17" s="24">
        <v>-32121122</v>
      </c>
      <c r="Z17" s="25">
        <v>-201.3326729451183</v>
      </c>
      <c r="AA17" s="26">
        <v>63816998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4500000</v>
      </c>
      <c r="F21" s="20">
        <v>4500000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1125000</v>
      </c>
      <c r="Y21" s="20">
        <v>-1125000</v>
      </c>
      <c r="Z21" s="21">
        <v>-100</v>
      </c>
      <c r="AA21" s="22">
        <v>4500000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384387443</v>
      </c>
      <c r="D25" s="29">
        <f t="shared" ref="D25:Y25" si="1">SUM(D15:D24)</f>
        <v>0</v>
      </c>
      <c r="E25" s="35">
        <f t="shared" si="1"/>
        <v>68316998</v>
      </c>
      <c r="F25" s="36">
        <f t="shared" si="1"/>
        <v>68316998</v>
      </c>
      <c r="G25" s="36">
        <f t="shared" si="1"/>
        <v>-8706318</v>
      </c>
      <c r="H25" s="36">
        <f t="shared" si="1"/>
        <v>0</v>
      </c>
      <c r="I25" s="36">
        <f t="shared" si="1"/>
        <v>-7460552</v>
      </c>
      <c r="J25" s="36">
        <f t="shared" si="1"/>
        <v>-16166870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-16166870</v>
      </c>
      <c r="X25" s="36">
        <f t="shared" si="1"/>
        <v>17079252</v>
      </c>
      <c r="Y25" s="36">
        <f t="shared" si="1"/>
        <v>-33246122</v>
      </c>
      <c r="Z25" s="37">
        <f>+IF(X25&lt;&gt;0,+(Y25/X25)*100,0)</f>
        <v>-194.65795106249385</v>
      </c>
      <c r="AA25" s="38">
        <f>SUM(AA15:AA24)</f>
        <v>68316998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-2528309774</v>
      </c>
      <c r="D26" s="29">
        <f>+D13+D25</f>
        <v>0</v>
      </c>
      <c r="E26" s="30">
        <f t="shared" si="2"/>
        <v>1349634518</v>
      </c>
      <c r="F26" s="31">
        <f t="shared" si="2"/>
        <v>1349634518</v>
      </c>
      <c r="G26" s="31">
        <f t="shared" si="2"/>
        <v>139319389</v>
      </c>
      <c r="H26" s="31">
        <f t="shared" si="2"/>
        <v>0</v>
      </c>
      <c r="I26" s="31">
        <f t="shared" si="2"/>
        <v>121361611</v>
      </c>
      <c r="J26" s="31">
        <f t="shared" si="2"/>
        <v>260681000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260681000</v>
      </c>
      <c r="X26" s="31">
        <f t="shared" si="2"/>
        <v>337408629</v>
      </c>
      <c r="Y26" s="31">
        <f t="shared" si="2"/>
        <v>-76727629</v>
      </c>
      <c r="Z26" s="32">
        <f>+IF(X26&lt;&gt;0,+(Y26/X26)*100,0)</f>
        <v>-22.740268743986391</v>
      </c>
      <c r="AA26" s="33">
        <f>+AA13+AA25</f>
        <v>1349634518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-5553026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3949080073</v>
      </c>
      <c r="D32" s="18"/>
      <c r="E32" s="19"/>
      <c r="F32" s="20"/>
      <c r="G32" s="20">
        <v>-219021679</v>
      </c>
      <c r="H32" s="20"/>
      <c r="I32" s="20">
        <v>-5500000</v>
      </c>
      <c r="J32" s="20">
        <v>-224521679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-224521679</v>
      </c>
      <c r="X32" s="20"/>
      <c r="Y32" s="20">
        <v>-224521679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-2197922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594416096</v>
      </c>
      <c r="F35" s="20">
        <v>594416096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148604031</v>
      </c>
      <c r="Y35" s="20">
        <v>-148604031</v>
      </c>
      <c r="Z35" s="21">
        <v>-100</v>
      </c>
      <c r="AA35" s="22">
        <v>594416096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3941329125</v>
      </c>
      <c r="D37" s="29">
        <f t="shared" ref="D37:Y37" si="3">SUM(D29:D36)</f>
        <v>0</v>
      </c>
      <c r="E37" s="30">
        <f t="shared" si="3"/>
        <v>594416096</v>
      </c>
      <c r="F37" s="31">
        <f t="shared" si="3"/>
        <v>594416096</v>
      </c>
      <c r="G37" s="31">
        <f t="shared" si="3"/>
        <v>-219021679</v>
      </c>
      <c r="H37" s="31">
        <f t="shared" si="3"/>
        <v>0</v>
      </c>
      <c r="I37" s="31">
        <f t="shared" si="3"/>
        <v>-5500000</v>
      </c>
      <c r="J37" s="31">
        <f t="shared" si="3"/>
        <v>-224521679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-224521679</v>
      </c>
      <c r="X37" s="31">
        <f t="shared" si="3"/>
        <v>148604031</v>
      </c>
      <c r="Y37" s="31">
        <f t="shared" si="3"/>
        <v>-373125710</v>
      </c>
      <c r="Z37" s="32">
        <f>+IF(X37&lt;&gt;0,+(Y37/X37)*100,0)</f>
        <v>-251.08720637598316</v>
      </c>
      <c r="AA37" s="33">
        <f>SUM(AA29:AA36)</f>
        <v>594416096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45266328</v>
      </c>
      <c r="F39" s="20">
        <v>45266328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11316582</v>
      </c>
      <c r="Y39" s="20">
        <v>-11316582</v>
      </c>
      <c r="Z39" s="21">
        <v>-100</v>
      </c>
      <c r="AA39" s="22">
        <v>45266328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45266328</v>
      </c>
      <c r="F43" s="36">
        <f t="shared" si="4"/>
        <v>45266328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11316582</v>
      </c>
      <c r="Y43" s="36">
        <f t="shared" si="4"/>
        <v>-11316582</v>
      </c>
      <c r="Z43" s="37">
        <f>+IF(X43&lt;&gt;0,+(Y43/X43)*100,0)</f>
        <v>-100</v>
      </c>
      <c r="AA43" s="38">
        <f>SUM(AA39:AA42)</f>
        <v>45266328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3941329125</v>
      </c>
      <c r="D44" s="29">
        <f>+D37+D43</f>
        <v>0</v>
      </c>
      <c r="E44" s="30">
        <f t="shared" si="5"/>
        <v>639682424</v>
      </c>
      <c r="F44" s="31">
        <f t="shared" si="5"/>
        <v>639682424</v>
      </c>
      <c r="G44" s="31">
        <f t="shared" si="5"/>
        <v>-219021679</v>
      </c>
      <c r="H44" s="31">
        <f t="shared" si="5"/>
        <v>0</v>
      </c>
      <c r="I44" s="31">
        <f t="shared" si="5"/>
        <v>-5500000</v>
      </c>
      <c r="J44" s="31">
        <f t="shared" si="5"/>
        <v>-224521679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-224521679</v>
      </c>
      <c r="X44" s="31">
        <f t="shared" si="5"/>
        <v>159920613</v>
      </c>
      <c r="Y44" s="31">
        <f t="shared" si="5"/>
        <v>-384442292</v>
      </c>
      <c r="Z44" s="32">
        <f>+IF(X44&lt;&gt;0,+(Y44/X44)*100,0)</f>
        <v>-240.3957093386079</v>
      </c>
      <c r="AA44" s="33">
        <f>+AA37+AA43</f>
        <v>639682424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-6469638899</v>
      </c>
      <c r="D45" s="42">
        <f t="shared" si="6"/>
        <v>0</v>
      </c>
      <c r="E45" s="43">
        <f t="shared" si="6"/>
        <v>709952094</v>
      </c>
      <c r="F45" s="44">
        <f t="shared" si="6"/>
        <v>709952094</v>
      </c>
      <c r="G45" s="44">
        <f t="shared" si="6"/>
        <v>358341068</v>
      </c>
      <c r="H45" s="44">
        <f t="shared" si="6"/>
        <v>0</v>
      </c>
      <c r="I45" s="44">
        <f t="shared" si="6"/>
        <v>126861611</v>
      </c>
      <c r="J45" s="44">
        <f t="shared" si="6"/>
        <v>485202679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485202679</v>
      </c>
      <c r="X45" s="44">
        <f t="shared" si="6"/>
        <v>177488016</v>
      </c>
      <c r="Y45" s="44">
        <f t="shared" si="6"/>
        <v>307714663</v>
      </c>
      <c r="Z45" s="45">
        <f>+IF(X45&lt;&gt;0,+(Y45/X45)*100,0)</f>
        <v>173.37207882249356</v>
      </c>
      <c r="AA45" s="46">
        <f>+AA26-AA44</f>
        <v>709952094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-143416865</v>
      </c>
      <c r="D47" s="18"/>
      <c r="E47" s="19"/>
      <c r="F47" s="20"/>
      <c r="G47" s="20">
        <v>-4170049</v>
      </c>
      <c r="H47" s="20"/>
      <c r="I47" s="20">
        <v>-3113161</v>
      </c>
      <c r="J47" s="20">
        <v>-7283210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-7283210</v>
      </c>
      <c r="X47" s="20"/>
      <c r="Y47" s="20">
        <v>-7283210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-143416865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-4170049</v>
      </c>
      <c r="H50" s="52">
        <f t="shared" si="7"/>
        <v>0</v>
      </c>
      <c r="I50" s="52">
        <f t="shared" si="7"/>
        <v>-3113161</v>
      </c>
      <c r="J50" s="52">
        <f t="shared" si="7"/>
        <v>-7283210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-7283210</v>
      </c>
      <c r="X50" s="52">
        <f t="shared" si="7"/>
        <v>0</v>
      </c>
      <c r="Y50" s="52">
        <f t="shared" si="7"/>
        <v>-7283210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197774982</v>
      </c>
      <c r="D7" s="18"/>
      <c r="E7" s="19">
        <v>128229895</v>
      </c>
      <c r="F7" s="20">
        <v>128229895</v>
      </c>
      <c r="G7" s="20">
        <v>82895752</v>
      </c>
      <c r="H7" s="20">
        <v>177237182</v>
      </c>
      <c r="I7" s="20">
        <v>14721845</v>
      </c>
      <c r="J7" s="20">
        <v>274854779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274854779</v>
      </c>
      <c r="X7" s="20">
        <v>32057484</v>
      </c>
      <c r="Y7" s="20">
        <v>242797295</v>
      </c>
      <c r="Z7" s="21">
        <v>757.38100656932397</v>
      </c>
      <c r="AA7" s="22">
        <v>128229895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272271</v>
      </c>
      <c r="D10" s="18"/>
      <c r="E10" s="19"/>
      <c r="F10" s="20"/>
      <c r="G10" s="20">
        <v>272271</v>
      </c>
      <c r="H10" s="20">
        <v>84992</v>
      </c>
      <c r="I10" s="20">
        <v>29625</v>
      </c>
      <c r="J10" s="20">
        <v>386888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386888</v>
      </c>
      <c r="X10" s="20"/>
      <c r="Y10" s="20">
        <v>386888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40403415</v>
      </c>
      <c r="D12" s="18"/>
      <c r="E12" s="19">
        <v>37076362</v>
      </c>
      <c r="F12" s="20">
        <v>37076362</v>
      </c>
      <c r="G12" s="20">
        <v>38462885</v>
      </c>
      <c r="H12" s="20">
        <v>1940529</v>
      </c>
      <c r="I12" s="20"/>
      <c r="J12" s="20">
        <v>40403414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40403414</v>
      </c>
      <c r="X12" s="20">
        <v>9269091</v>
      </c>
      <c r="Y12" s="20">
        <v>31134323</v>
      </c>
      <c r="Z12" s="21">
        <v>335.89402671739867</v>
      </c>
      <c r="AA12" s="22">
        <v>37076362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238450668</v>
      </c>
      <c r="D13" s="29">
        <f>SUM(D6:D12)</f>
        <v>0</v>
      </c>
      <c r="E13" s="30">
        <f t="shared" si="0"/>
        <v>165306257</v>
      </c>
      <c r="F13" s="31">
        <f t="shared" si="0"/>
        <v>165306257</v>
      </c>
      <c r="G13" s="31">
        <f t="shared" si="0"/>
        <v>121630908</v>
      </c>
      <c r="H13" s="31">
        <f t="shared" si="0"/>
        <v>179262703</v>
      </c>
      <c r="I13" s="31">
        <f t="shared" si="0"/>
        <v>14751470</v>
      </c>
      <c r="J13" s="31">
        <f t="shared" si="0"/>
        <v>315645081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315645081</v>
      </c>
      <c r="X13" s="31">
        <f t="shared" si="0"/>
        <v>41326575</v>
      </c>
      <c r="Y13" s="31">
        <f t="shared" si="0"/>
        <v>274318506</v>
      </c>
      <c r="Z13" s="32">
        <f>+IF(X13&lt;&gt;0,+(Y13/X13)*100,0)</f>
        <v>663.7823386041548</v>
      </c>
      <c r="AA13" s="33">
        <f>SUM(AA6:AA12)</f>
        <v>165306257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710593988</v>
      </c>
      <c r="D17" s="18"/>
      <c r="E17" s="19">
        <v>693996233</v>
      </c>
      <c r="F17" s="20">
        <v>693996233</v>
      </c>
      <c r="G17" s="24">
        <v>736860328</v>
      </c>
      <c r="H17" s="24">
        <v>-26266339</v>
      </c>
      <c r="I17" s="24">
        <v>-13701882</v>
      </c>
      <c r="J17" s="20">
        <v>696892107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696892107</v>
      </c>
      <c r="X17" s="20">
        <v>173499078</v>
      </c>
      <c r="Y17" s="24">
        <v>523393029</v>
      </c>
      <c r="Z17" s="25">
        <v>301.66905497907027</v>
      </c>
      <c r="AA17" s="26">
        <v>693996233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710593988</v>
      </c>
      <c r="D25" s="29">
        <f t="shared" ref="D25:Y25" si="1">SUM(D15:D24)</f>
        <v>0</v>
      </c>
      <c r="E25" s="35">
        <f t="shared" si="1"/>
        <v>693996233</v>
      </c>
      <c r="F25" s="36">
        <f t="shared" si="1"/>
        <v>693996233</v>
      </c>
      <c r="G25" s="36">
        <f t="shared" si="1"/>
        <v>736860328</v>
      </c>
      <c r="H25" s="36">
        <f t="shared" si="1"/>
        <v>-26266339</v>
      </c>
      <c r="I25" s="36">
        <f t="shared" si="1"/>
        <v>-13701882</v>
      </c>
      <c r="J25" s="36">
        <f t="shared" si="1"/>
        <v>696892107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696892107</v>
      </c>
      <c r="X25" s="36">
        <f t="shared" si="1"/>
        <v>173499078</v>
      </c>
      <c r="Y25" s="36">
        <f t="shared" si="1"/>
        <v>523393029</v>
      </c>
      <c r="Z25" s="37">
        <f>+IF(X25&lt;&gt;0,+(Y25/X25)*100,0)</f>
        <v>301.66905497907027</v>
      </c>
      <c r="AA25" s="38">
        <f>SUM(AA15:AA24)</f>
        <v>693996233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949044656</v>
      </c>
      <c r="D26" s="29">
        <f>+D13+D25</f>
        <v>0</v>
      </c>
      <c r="E26" s="30">
        <f t="shared" si="2"/>
        <v>859302490</v>
      </c>
      <c r="F26" s="31">
        <f t="shared" si="2"/>
        <v>859302490</v>
      </c>
      <c r="G26" s="31">
        <f t="shared" si="2"/>
        <v>858491236</v>
      </c>
      <c r="H26" s="31">
        <f t="shared" si="2"/>
        <v>152996364</v>
      </c>
      <c r="I26" s="31">
        <f t="shared" si="2"/>
        <v>1049588</v>
      </c>
      <c r="J26" s="31">
        <f t="shared" si="2"/>
        <v>1012537188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1012537188</v>
      </c>
      <c r="X26" s="31">
        <f t="shared" si="2"/>
        <v>214825653</v>
      </c>
      <c r="Y26" s="31">
        <f t="shared" si="2"/>
        <v>797711535</v>
      </c>
      <c r="Z26" s="32">
        <f>+IF(X26&lt;&gt;0,+(Y26/X26)*100,0)</f>
        <v>371.32973825989023</v>
      </c>
      <c r="AA26" s="33">
        <f>+AA13+AA25</f>
        <v>859302490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31500000</v>
      </c>
      <c r="F31" s="20">
        <v>31500000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7874997</v>
      </c>
      <c r="Y31" s="20">
        <v>-7874997</v>
      </c>
      <c r="Z31" s="21">
        <v>-100</v>
      </c>
      <c r="AA31" s="22">
        <v>31500000</v>
      </c>
    </row>
    <row r="32" spans="1:27" x14ac:dyDescent="0.25">
      <c r="A32" s="23" t="s">
        <v>59</v>
      </c>
      <c r="B32" s="17" t="s">
        <v>32</v>
      </c>
      <c r="C32" s="18">
        <v>3698936</v>
      </c>
      <c r="D32" s="18"/>
      <c r="E32" s="19">
        <v>4516958</v>
      </c>
      <c r="F32" s="20">
        <v>4516958</v>
      </c>
      <c r="G32" s="20">
        <v>3818303</v>
      </c>
      <c r="H32" s="20">
        <v>-119367</v>
      </c>
      <c r="I32" s="20"/>
      <c r="J32" s="20">
        <v>3698936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3698936</v>
      </c>
      <c r="X32" s="20">
        <v>1129239</v>
      </c>
      <c r="Y32" s="20">
        <v>2569697</v>
      </c>
      <c r="Z32" s="21">
        <v>227.56006478699371</v>
      </c>
      <c r="AA32" s="22">
        <v>4516958</v>
      </c>
    </row>
    <row r="33" spans="1:27" x14ac:dyDescent="0.25">
      <c r="A33" s="23" t="s">
        <v>60</v>
      </c>
      <c r="B33" s="17" t="s">
        <v>32</v>
      </c>
      <c r="C33" s="18">
        <v>-124893395</v>
      </c>
      <c r="D33" s="18"/>
      <c r="E33" s="19">
        <v>981299</v>
      </c>
      <c r="F33" s="20">
        <v>981299</v>
      </c>
      <c r="G33" s="20">
        <v>-118089847</v>
      </c>
      <c r="H33" s="20">
        <v>-5803548</v>
      </c>
      <c r="I33" s="20">
        <v>1000000</v>
      </c>
      <c r="J33" s="20">
        <v>-122893395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-122893395</v>
      </c>
      <c r="X33" s="20">
        <v>245316</v>
      </c>
      <c r="Y33" s="20">
        <v>-123138711</v>
      </c>
      <c r="Z33" s="21">
        <v>-50195.955828400918</v>
      </c>
      <c r="AA33" s="22">
        <v>981299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54949860</v>
      </c>
      <c r="D35" s="18"/>
      <c r="E35" s="19"/>
      <c r="F35" s="20"/>
      <c r="G35" s="20">
        <v>58299017</v>
      </c>
      <c r="H35" s="20">
        <v>3621459</v>
      </c>
      <c r="I35" s="20">
        <v>1374984</v>
      </c>
      <c r="J35" s="20">
        <v>63295460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63295460</v>
      </c>
      <c r="X35" s="20"/>
      <c r="Y35" s="20">
        <v>63295460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-66244599</v>
      </c>
      <c r="D37" s="29">
        <f t="shared" ref="D37:Y37" si="3">SUM(D29:D36)</f>
        <v>0</v>
      </c>
      <c r="E37" s="30">
        <f t="shared" si="3"/>
        <v>36998257</v>
      </c>
      <c r="F37" s="31">
        <f t="shared" si="3"/>
        <v>36998257</v>
      </c>
      <c r="G37" s="31">
        <f t="shared" si="3"/>
        <v>-55972527</v>
      </c>
      <c r="H37" s="31">
        <f t="shared" si="3"/>
        <v>-2301456</v>
      </c>
      <c r="I37" s="31">
        <f t="shared" si="3"/>
        <v>2374984</v>
      </c>
      <c r="J37" s="31">
        <f t="shared" si="3"/>
        <v>-55898999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-55898999</v>
      </c>
      <c r="X37" s="31">
        <f t="shared" si="3"/>
        <v>9249552</v>
      </c>
      <c r="Y37" s="31">
        <f t="shared" si="3"/>
        <v>-65148551</v>
      </c>
      <c r="Z37" s="32">
        <f>+IF(X37&lt;&gt;0,+(Y37/X37)*100,0)</f>
        <v>-704.34277249319757</v>
      </c>
      <c r="AA37" s="33">
        <f>SUM(AA29:AA36)</f>
        <v>36998257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-66244599</v>
      </c>
      <c r="D44" s="29">
        <f>+D37+D43</f>
        <v>0</v>
      </c>
      <c r="E44" s="30">
        <f t="shared" si="5"/>
        <v>36998257</v>
      </c>
      <c r="F44" s="31">
        <f t="shared" si="5"/>
        <v>36998257</v>
      </c>
      <c r="G44" s="31">
        <f t="shared" si="5"/>
        <v>-55972527</v>
      </c>
      <c r="H44" s="31">
        <f t="shared" si="5"/>
        <v>-2301456</v>
      </c>
      <c r="I44" s="31">
        <f t="shared" si="5"/>
        <v>2374984</v>
      </c>
      <c r="J44" s="31">
        <f t="shared" si="5"/>
        <v>-55898999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-55898999</v>
      </c>
      <c r="X44" s="31">
        <f t="shared" si="5"/>
        <v>9249552</v>
      </c>
      <c r="Y44" s="31">
        <f t="shared" si="5"/>
        <v>-65148551</v>
      </c>
      <c r="Z44" s="32">
        <f>+IF(X44&lt;&gt;0,+(Y44/X44)*100,0)</f>
        <v>-704.34277249319757</v>
      </c>
      <c r="AA44" s="33">
        <f>+AA37+AA43</f>
        <v>36998257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1015289255</v>
      </c>
      <c r="D45" s="42">
        <f t="shared" si="6"/>
        <v>0</v>
      </c>
      <c r="E45" s="43">
        <f t="shared" si="6"/>
        <v>822304233</v>
      </c>
      <c r="F45" s="44">
        <f t="shared" si="6"/>
        <v>822304233</v>
      </c>
      <c r="G45" s="44">
        <f t="shared" si="6"/>
        <v>914463763</v>
      </c>
      <c r="H45" s="44">
        <f t="shared" si="6"/>
        <v>155297820</v>
      </c>
      <c r="I45" s="44">
        <f t="shared" si="6"/>
        <v>-1325396</v>
      </c>
      <c r="J45" s="44">
        <f t="shared" si="6"/>
        <v>1068436187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1068436187</v>
      </c>
      <c r="X45" s="44">
        <f t="shared" si="6"/>
        <v>205576101</v>
      </c>
      <c r="Y45" s="44">
        <f t="shared" si="6"/>
        <v>862860086</v>
      </c>
      <c r="Z45" s="45">
        <f>+IF(X45&lt;&gt;0,+(Y45/X45)*100,0)</f>
        <v>419.72781943169554</v>
      </c>
      <c r="AA45" s="46">
        <f>+AA26-AA44</f>
        <v>822304233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-740333315</v>
      </c>
      <c r="D47" s="18"/>
      <c r="E47" s="19"/>
      <c r="F47" s="20"/>
      <c r="G47" s="20">
        <v>-678055888</v>
      </c>
      <c r="H47" s="20">
        <v>-768856810</v>
      </c>
      <c r="I47" s="20">
        <v>-18553367</v>
      </c>
      <c r="J47" s="20">
        <v>-1465466065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-1465466065</v>
      </c>
      <c r="X47" s="20"/>
      <c r="Y47" s="20">
        <v>-1465466065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-740333315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-678055888</v>
      </c>
      <c r="H50" s="52">
        <f t="shared" si="7"/>
        <v>-768856810</v>
      </c>
      <c r="I50" s="52">
        <f t="shared" si="7"/>
        <v>-18553367</v>
      </c>
      <c r="J50" s="52">
        <f t="shared" si="7"/>
        <v>-1465466065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-1465466065</v>
      </c>
      <c r="X50" s="52">
        <f t="shared" si="7"/>
        <v>0</v>
      </c>
      <c r="Y50" s="52">
        <f t="shared" si="7"/>
        <v>-1465466065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224330169</v>
      </c>
      <c r="D6" s="18"/>
      <c r="E6" s="19">
        <v>43418577</v>
      </c>
      <c r="F6" s="20">
        <v>43418577</v>
      </c>
      <c r="G6" s="20">
        <v>51212624</v>
      </c>
      <c r="H6" s="20">
        <v>-11300390</v>
      </c>
      <c r="I6" s="20">
        <v>54323794</v>
      </c>
      <c r="J6" s="20">
        <v>94236028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94236028</v>
      </c>
      <c r="X6" s="20">
        <v>25162425</v>
      </c>
      <c r="Y6" s="20">
        <v>69073603</v>
      </c>
      <c r="Z6" s="21">
        <v>274.51091458792229</v>
      </c>
      <c r="AA6" s="22">
        <v>43418577</v>
      </c>
    </row>
    <row r="7" spans="1:27" x14ac:dyDescent="0.25">
      <c r="A7" s="23" t="s">
        <v>35</v>
      </c>
      <c r="B7" s="17" t="s">
        <v>32</v>
      </c>
      <c r="C7" s="18">
        <v>-3833936936</v>
      </c>
      <c r="D7" s="18"/>
      <c r="E7" s="19">
        <v>-2946301693</v>
      </c>
      <c r="F7" s="20">
        <v>-2946301693</v>
      </c>
      <c r="G7" s="20">
        <v>-3732145229</v>
      </c>
      <c r="H7" s="20">
        <v>-46543346</v>
      </c>
      <c r="I7" s="20">
        <v>-28092501</v>
      </c>
      <c r="J7" s="20">
        <v>-3806781076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-3806781076</v>
      </c>
      <c r="X7" s="20">
        <v>-2955156381</v>
      </c>
      <c r="Y7" s="20">
        <v>-851624695</v>
      </c>
      <c r="Z7" s="21">
        <v>28.81826154701896</v>
      </c>
      <c r="AA7" s="22">
        <v>-2946301693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-3609606767</v>
      </c>
      <c r="D13" s="29">
        <f>SUM(D6:D12)</f>
        <v>0</v>
      </c>
      <c r="E13" s="30">
        <f t="shared" si="0"/>
        <v>-2902883116</v>
      </c>
      <c r="F13" s="31">
        <f t="shared" si="0"/>
        <v>-2902883116</v>
      </c>
      <c r="G13" s="31">
        <f t="shared" si="0"/>
        <v>-3680932605</v>
      </c>
      <c r="H13" s="31">
        <f t="shared" si="0"/>
        <v>-57843736</v>
      </c>
      <c r="I13" s="31">
        <f t="shared" si="0"/>
        <v>26231293</v>
      </c>
      <c r="J13" s="31">
        <f t="shared" si="0"/>
        <v>-3712545048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-3712545048</v>
      </c>
      <c r="X13" s="31">
        <f t="shared" si="0"/>
        <v>-2929993956</v>
      </c>
      <c r="Y13" s="31">
        <f t="shared" si="0"/>
        <v>-782551092</v>
      </c>
      <c r="Z13" s="32">
        <f>+IF(X13&lt;&gt;0,+(Y13/X13)*100,0)</f>
        <v>26.708283489715157</v>
      </c>
      <c r="AA13" s="33">
        <f>SUM(AA6:AA12)</f>
        <v>-2902883116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-622199643</v>
      </c>
      <c r="D17" s="18"/>
      <c r="E17" s="19">
        <v>-486108962</v>
      </c>
      <c r="F17" s="20">
        <v>-486108962</v>
      </c>
      <c r="G17" s="24">
        <v>-446818273</v>
      </c>
      <c r="H17" s="24">
        <v>-177794334</v>
      </c>
      <c r="I17" s="24"/>
      <c r="J17" s="20">
        <v>-624612607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-624612607</v>
      </c>
      <c r="X17" s="20">
        <v>-498254874</v>
      </c>
      <c r="Y17" s="24">
        <v>-126357733</v>
      </c>
      <c r="Z17" s="25">
        <v>25.360059598734601</v>
      </c>
      <c r="AA17" s="26">
        <v>-486108962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-622199643</v>
      </c>
      <c r="D25" s="29">
        <f t="shared" ref="D25:Y25" si="1">SUM(D15:D24)</f>
        <v>0</v>
      </c>
      <c r="E25" s="35">
        <f t="shared" si="1"/>
        <v>-486108962</v>
      </c>
      <c r="F25" s="36">
        <f t="shared" si="1"/>
        <v>-486108962</v>
      </c>
      <c r="G25" s="36">
        <f t="shared" si="1"/>
        <v>-446818273</v>
      </c>
      <c r="H25" s="36">
        <f t="shared" si="1"/>
        <v>-177794334</v>
      </c>
      <c r="I25" s="36">
        <f t="shared" si="1"/>
        <v>0</v>
      </c>
      <c r="J25" s="36">
        <f t="shared" si="1"/>
        <v>-624612607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-624612607</v>
      </c>
      <c r="X25" s="36">
        <f t="shared" si="1"/>
        <v>-498254874</v>
      </c>
      <c r="Y25" s="36">
        <f t="shared" si="1"/>
        <v>-126357733</v>
      </c>
      <c r="Z25" s="37">
        <f>+IF(X25&lt;&gt;0,+(Y25/X25)*100,0)</f>
        <v>25.360059598734601</v>
      </c>
      <c r="AA25" s="38">
        <f>SUM(AA15:AA24)</f>
        <v>-486108962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-4231806410</v>
      </c>
      <c r="D26" s="29">
        <f>+D13+D25</f>
        <v>0</v>
      </c>
      <c r="E26" s="30">
        <f t="shared" si="2"/>
        <v>-3388992078</v>
      </c>
      <c r="F26" s="31">
        <f t="shared" si="2"/>
        <v>-3388992078</v>
      </c>
      <c r="G26" s="31">
        <f t="shared" si="2"/>
        <v>-4127750878</v>
      </c>
      <c r="H26" s="31">
        <f t="shared" si="2"/>
        <v>-235638070</v>
      </c>
      <c r="I26" s="31">
        <f t="shared" si="2"/>
        <v>26231293</v>
      </c>
      <c r="J26" s="31">
        <f t="shared" si="2"/>
        <v>-4337157655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-4337157655</v>
      </c>
      <c r="X26" s="31">
        <f t="shared" si="2"/>
        <v>-3428248830</v>
      </c>
      <c r="Y26" s="31">
        <f t="shared" si="2"/>
        <v>-908908825</v>
      </c>
      <c r="Z26" s="32">
        <f>+IF(X26&lt;&gt;0,+(Y26/X26)*100,0)</f>
        <v>26.512335307936208</v>
      </c>
      <c r="AA26" s="33">
        <f>+AA13+AA25</f>
        <v>-3388992078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-7099226</v>
      </c>
      <c r="D31" s="18"/>
      <c r="E31" s="19"/>
      <c r="F31" s="20"/>
      <c r="G31" s="20">
        <v>-7278563</v>
      </c>
      <c r="H31" s="20">
        <v>216967</v>
      </c>
      <c r="I31" s="20">
        <v>55717</v>
      </c>
      <c r="J31" s="20">
        <v>-7005879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-7005879</v>
      </c>
      <c r="X31" s="20"/>
      <c r="Y31" s="20">
        <v>-7005879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-7098326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-7278563</v>
      </c>
      <c r="H37" s="31">
        <f t="shared" si="3"/>
        <v>216967</v>
      </c>
      <c r="I37" s="31">
        <f t="shared" si="3"/>
        <v>55717</v>
      </c>
      <c r="J37" s="31">
        <f t="shared" si="3"/>
        <v>-7005879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-7005879</v>
      </c>
      <c r="X37" s="31">
        <f t="shared" si="3"/>
        <v>0</v>
      </c>
      <c r="Y37" s="31">
        <f t="shared" si="3"/>
        <v>-7005879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-7098326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-7278563</v>
      </c>
      <c r="H44" s="31">
        <f t="shared" si="5"/>
        <v>216967</v>
      </c>
      <c r="I44" s="31">
        <f t="shared" si="5"/>
        <v>55717</v>
      </c>
      <c r="J44" s="31">
        <f t="shared" si="5"/>
        <v>-7005879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-7005879</v>
      </c>
      <c r="X44" s="31">
        <f t="shared" si="5"/>
        <v>0</v>
      </c>
      <c r="Y44" s="31">
        <f t="shared" si="5"/>
        <v>-7005879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-4224708084</v>
      </c>
      <c r="D45" s="42">
        <f t="shared" si="6"/>
        <v>0</v>
      </c>
      <c r="E45" s="43">
        <f t="shared" si="6"/>
        <v>-3388992078</v>
      </c>
      <c r="F45" s="44">
        <f t="shared" si="6"/>
        <v>-3388992078</v>
      </c>
      <c r="G45" s="44">
        <f t="shared" si="6"/>
        <v>-4120472315</v>
      </c>
      <c r="H45" s="44">
        <f t="shared" si="6"/>
        <v>-235855037</v>
      </c>
      <c r="I45" s="44">
        <f t="shared" si="6"/>
        <v>26175576</v>
      </c>
      <c r="J45" s="44">
        <f t="shared" si="6"/>
        <v>-4330151776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-4330151776</v>
      </c>
      <c r="X45" s="44">
        <f t="shared" si="6"/>
        <v>-3428248830</v>
      </c>
      <c r="Y45" s="44">
        <f t="shared" si="6"/>
        <v>-901902946</v>
      </c>
      <c r="Z45" s="45">
        <f>+IF(X45&lt;&gt;0,+(Y45/X45)*100,0)</f>
        <v>26.307977942196221</v>
      </c>
      <c r="AA45" s="46">
        <f>+AA26-AA44</f>
        <v>-3388992078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69498127</v>
      </c>
      <c r="F47" s="20">
        <v>69498127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30241375</v>
      </c>
      <c r="Y47" s="20">
        <v>-30241375</v>
      </c>
      <c r="Z47" s="47">
        <v>-100</v>
      </c>
      <c r="AA47" s="22">
        <v>69498127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69498127</v>
      </c>
      <c r="F50" s="52">
        <f t="shared" si="7"/>
        <v>69498127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30241375</v>
      </c>
      <c r="Y50" s="52">
        <f t="shared" si="7"/>
        <v>-30241375</v>
      </c>
      <c r="Z50" s="53">
        <f>+IF(X50&lt;&gt;0,+(Y50/X50)*100,0)</f>
        <v>-100</v>
      </c>
      <c r="AA50" s="54">
        <f>SUM(AA47:AA49)</f>
        <v>69498127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1202298823</v>
      </c>
      <c r="D17" s="18"/>
      <c r="E17" s="19">
        <v>41400797</v>
      </c>
      <c r="F17" s="20">
        <v>41400797</v>
      </c>
      <c r="G17" s="24">
        <v>1216323833</v>
      </c>
      <c r="H17" s="24">
        <v>-12763711</v>
      </c>
      <c r="I17" s="24">
        <v>2694305</v>
      </c>
      <c r="J17" s="20">
        <v>1206254427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1206254427</v>
      </c>
      <c r="X17" s="20">
        <v>7635145</v>
      </c>
      <c r="Y17" s="24">
        <v>1198619282</v>
      </c>
      <c r="Z17" s="25">
        <v>15698.710135825842</v>
      </c>
      <c r="AA17" s="26">
        <v>41400797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1202298823</v>
      </c>
      <c r="D25" s="29">
        <f t="shared" ref="D25:Y25" si="1">SUM(D15:D24)</f>
        <v>0</v>
      </c>
      <c r="E25" s="35">
        <f t="shared" si="1"/>
        <v>41400797</v>
      </c>
      <c r="F25" s="36">
        <f t="shared" si="1"/>
        <v>41400797</v>
      </c>
      <c r="G25" s="36">
        <f t="shared" si="1"/>
        <v>1216323833</v>
      </c>
      <c r="H25" s="36">
        <f t="shared" si="1"/>
        <v>-12763711</v>
      </c>
      <c r="I25" s="36">
        <f t="shared" si="1"/>
        <v>2694305</v>
      </c>
      <c r="J25" s="36">
        <f t="shared" si="1"/>
        <v>1206254427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1206254427</v>
      </c>
      <c r="X25" s="36">
        <f t="shared" si="1"/>
        <v>7635145</v>
      </c>
      <c r="Y25" s="36">
        <f t="shared" si="1"/>
        <v>1198619282</v>
      </c>
      <c r="Z25" s="37">
        <f>+IF(X25&lt;&gt;0,+(Y25/X25)*100,0)</f>
        <v>15698.710135825842</v>
      </c>
      <c r="AA25" s="38">
        <f>SUM(AA15:AA24)</f>
        <v>41400797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1202298823</v>
      </c>
      <c r="D26" s="29">
        <f>+D13+D25</f>
        <v>0</v>
      </c>
      <c r="E26" s="30">
        <f t="shared" si="2"/>
        <v>41400797</v>
      </c>
      <c r="F26" s="31">
        <f t="shared" si="2"/>
        <v>41400797</v>
      </c>
      <c r="G26" s="31">
        <f t="shared" si="2"/>
        <v>1216323833</v>
      </c>
      <c r="H26" s="31">
        <f t="shared" si="2"/>
        <v>-12763711</v>
      </c>
      <c r="I26" s="31">
        <f t="shared" si="2"/>
        <v>2694305</v>
      </c>
      <c r="J26" s="31">
        <f t="shared" si="2"/>
        <v>1206254427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1206254427</v>
      </c>
      <c r="X26" s="31">
        <f t="shared" si="2"/>
        <v>7635145</v>
      </c>
      <c r="Y26" s="31">
        <f t="shared" si="2"/>
        <v>1198619282</v>
      </c>
      <c r="Z26" s="32">
        <f>+IF(X26&lt;&gt;0,+(Y26/X26)*100,0)</f>
        <v>15698.710135825842</v>
      </c>
      <c r="AA26" s="33">
        <f>+AA13+AA25</f>
        <v>41400797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60565236</v>
      </c>
      <c r="D31" s="18"/>
      <c r="E31" s="19">
        <v>81690991</v>
      </c>
      <c r="F31" s="20">
        <v>81690991</v>
      </c>
      <c r="G31" s="20">
        <v>61167437</v>
      </c>
      <c r="H31" s="20">
        <v>809339</v>
      </c>
      <c r="I31" s="20">
        <v>407581</v>
      </c>
      <c r="J31" s="20">
        <v>62384357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62384357</v>
      </c>
      <c r="X31" s="20">
        <v>20422746</v>
      </c>
      <c r="Y31" s="20">
        <v>41961611</v>
      </c>
      <c r="Z31" s="21">
        <v>205.46507800665003</v>
      </c>
      <c r="AA31" s="22">
        <v>81690991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-2844</v>
      </c>
      <c r="H32" s="20">
        <v>2844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35565179</v>
      </c>
      <c r="D33" s="18"/>
      <c r="E33" s="19"/>
      <c r="F33" s="20"/>
      <c r="G33" s="20">
        <v>42553432</v>
      </c>
      <c r="H33" s="20">
        <v>1423033</v>
      </c>
      <c r="I33" s="20">
        <v>-2227087</v>
      </c>
      <c r="J33" s="20">
        <v>41749378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41749378</v>
      </c>
      <c r="X33" s="20">
        <v>-6</v>
      </c>
      <c r="Y33" s="20">
        <v>41749384</v>
      </c>
      <c r="Z33" s="21">
        <v>-695823066.66666675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96130415</v>
      </c>
      <c r="D37" s="29">
        <f t="shared" ref="D37:Y37" si="3">SUM(D29:D36)</f>
        <v>0</v>
      </c>
      <c r="E37" s="30">
        <f t="shared" si="3"/>
        <v>81690991</v>
      </c>
      <c r="F37" s="31">
        <f t="shared" si="3"/>
        <v>81690991</v>
      </c>
      <c r="G37" s="31">
        <f t="shared" si="3"/>
        <v>103718025</v>
      </c>
      <c r="H37" s="31">
        <f t="shared" si="3"/>
        <v>2235216</v>
      </c>
      <c r="I37" s="31">
        <f t="shared" si="3"/>
        <v>-1819506</v>
      </c>
      <c r="J37" s="31">
        <f t="shared" si="3"/>
        <v>104133735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104133735</v>
      </c>
      <c r="X37" s="31">
        <f t="shared" si="3"/>
        <v>20422740</v>
      </c>
      <c r="Y37" s="31">
        <f t="shared" si="3"/>
        <v>83710995</v>
      </c>
      <c r="Z37" s="32">
        <f>+IF(X37&lt;&gt;0,+(Y37/X37)*100,0)</f>
        <v>409.89110667814413</v>
      </c>
      <c r="AA37" s="33">
        <f>SUM(AA29:AA36)</f>
        <v>81690991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96130415</v>
      </c>
      <c r="D44" s="29">
        <f>+D37+D43</f>
        <v>0</v>
      </c>
      <c r="E44" s="30">
        <f t="shared" si="5"/>
        <v>81690991</v>
      </c>
      <c r="F44" s="31">
        <f t="shared" si="5"/>
        <v>81690991</v>
      </c>
      <c r="G44" s="31">
        <f t="shared" si="5"/>
        <v>103718025</v>
      </c>
      <c r="H44" s="31">
        <f t="shared" si="5"/>
        <v>2235216</v>
      </c>
      <c r="I44" s="31">
        <f t="shared" si="5"/>
        <v>-1819506</v>
      </c>
      <c r="J44" s="31">
        <f t="shared" si="5"/>
        <v>104133735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104133735</v>
      </c>
      <c r="X44" s="31">
        <f t="shared" si="5"/>
        <v>20422740</v>
      </c>
      <c r="Y44" s="31">
        <f t="shared" si="5"/>
        <v>83710995</v>
      </c>
      <c r="Z44" s="32">
        <f>+IF(X44&lt;&gt;0,+(Y44/X44)*100,0)</f>
        <v>409.89110667814413</v>
      </c>
      <c r="AA44" s="33">
        <f>+AA37+AA43</f>
        <v>81690991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1106168408</v>
      </c>
      <c r="D45" s="42">
        <f t="shared" si="6"/>
        <v>0</v>
      </c>
      <c r="E45" s="43">
        <f t="shared" si="6"/>
        <v>-40290194</v>
      </c>
      <c r="F45" s="44">
        <f t="shared" si="6"/>
        <v>-40290194</v>
      </c>
      <c r="G45" s="44">
        <f t="shared" si="6"/>
        <v>1112605808</v>
      </c>
      <c r="H45" s="44">
        <f t="shared" si="6"/>
        <v>-14998927</v>
      </c>
      <c r="I45" s="44">
        <f t="shared" si="6"/>
        <v>4513811</v>
      </c>
      <c r="J45" s="44">
        <f t="shared" si="6"/>
        <v>1102120692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1102120692</v>
      </c>
      <c r="X45" s="44">
        <f t="shared" si="6"/>
        <v>-12787595</v>
      </c>
      <c r="Y45" s="44">
        <f t="shared" si="6"/>
        <v>1114908287</v>
      </c>
      <c r="Z45" s="45">
        <f>+IF(X45&lt;&gt;0,+(Y45/X45)*100,0)</f>
        <v>-8718.6706100717147</v>
      </c>
      <c r="AA45" s="46">
        <f>+AA26-AA44</f>
        <v>-40290194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1476093690</v>
      </c>
      <c r="D47" s="18"/>
      <c r="E47" s="19">
        <v>289758912</v>
      </c>
      <c r="F47" s="20">
        <v>289763912</v>
      </c>
      <c r="G47" s="20">
        <v>1562300336</v>
      </c>
      <c r="H47" s="20">
        <v>-42373423</v>
      </c>
      <c r="I47" s="20">
        <v>38924187</v>
      </c>
      <c r="J47" s="20">
        <v>1558851100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1558851100</v>
      </c>
      <c r="X47" s="20">
        <v>72440976</v>
      </c>
      <c r="Y47" s="20">
        <v>1486410124</v>
      </c>
      <c r="Z47" s="47">
        <v>2051.8913549701483</v>
      </c>
      <c r="AA47" s="22">
        <v>289763912</v>
      </c>
    </row>
    <row r="48" spans="1:27" x14ac:dyDescent="0.25">
      <c r="A48" s="23" t="s">
        <v>73</v>
      </c>
      <c r="B48" s="17" t="s">
        <v>32</v>
      </c>
      <c r="C48" s="18">
        <v>27882925</v>
      </c>
      <c r="D48" s="18"/>
      <c r="E48" s="19"/>
      <c r="F48" s="20"/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/>
      <c r="Y48" s="20">
        <v>27882925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1503976615</v>
      </c>
      <c r="D50" s="50">
        <f t="shared" ref="D50:Y50" si="7">SUM(D47:D49)</f>
        <v>0</v>
      </c>
      <c r="E50" s="51">
        <f t="shared" si="7"/>
        <v>289758912</v>
      </c>
      <c r="F50" s="52">
        <f t="shared" si="7"/>
        <v>289763912</v>
      </c>
      <c r="G50" s="52">
        <f t="shared" si="7"/>
        <v>1590183261</v>
      </c>
      <c r="H50" s="52">
        <f t="shared" si="7"/>
        <v>-42373423</v>
      </c>
      <c r="I50" s="52">
        <f t="shared" si="7"/>
        <v>38924187</v>
      </c>
      <c r="J50" s="52">
        <f t="shared" si="7"/>
        <v>1586734025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1586734025</v>
      </c>
      <c r="X50" s="52">
        <f t="shared" si="7"/>
        <v>72440976</v>
      </c>
      <c r="Y50" s="52">
        <f t="shared" si="7"/>
        <v>1514293049</v>
      </c>
      <c r="Z50" s="53">
        <f>+IF(X50&lt;&gt;0,+(Y50/X50)*100,0)</f>
        <v>2090.3818979468197</v>
      </c>
      <c r="AA50" s="54">
        <f>SUM(AA47:AA49)</f>
        <v>289763912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325026806</v>
      </c>
      <c r="D6" s="18"/>
      <c r="E6" s="19">
        <v>133867321</v>
      </c>
      <c r="F6" s="20">
        <v>133867321</v>
      </c>
      <c r="G6" s="20">
        <v>42910846</v>
      </c>
      <c r="H6" s="20">
        <v>-68030158</v>
      </c>
      <c r="I6" s="20">
        <v>314702283</v>
      </c>
      <c r="J6" s="20">
        <v>289582971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289582971</v>
      </c>
      <c r="X6" s="20">
        <v>52379326</v>
      </c>
      <c r="Y6" s="20">
        <v>237203645</v>
      </c>
      <c r="Z6" s="21">
        <v>452.85738308278349</v>
      </c>
      <c r="AA6" s="22">
        <v>133867321</v>
      </c>
    </row>
    <row r="7" spans="1:27" x14ac:dyDescent="0.25">
      <c r="A7" s="23" t="s">
        <v>35</v>
      </c>
      <c r="B7" s="17" t="s">
        <v>32</v>
      </c>
      <c r="C7" s="18">
        <v>36800485</v>
      </c>
      <c r="D7" s="18"/>
      <c r="E7" s="19">
        <v>26530229</v>
      </c>
      <c r="F7" s="20">
        <v>26530229</v>
      </c>
      <c r="G7" s="20">
        <v>6684403</v>
      </c>
      <c r="H7" s="20">
        <v>-7182859</v>
      </c>
      <c r="I7" s="20">
        <v>37294766</v>
      </c>
      <c r="J7" s="20">
        <v>36796310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36796310</v>
      </c>
      <c r="X7" s="20">
        <v>6026015</v>
      </c>
      <c r="Y7" s="20">
        <v>30770295</v>
      </c>
      <c r="Z7" s="21">
        <v>510.62426827679656</v>
      </c>
      <c r="AA7" s="22">
        <v>26530229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-39420592</v>
      </c>
      <c r="D10" s="18"/>
      <c r="E10" s="19">
        <v>-8918782</v>
      </c>
      <c r="F10" s="20">
        <v>-8918782</v>
      </c>
      <c r="G10" s="20">
        <v>-394206</v>
      </c>
      <c r="H10" s="20">
        <v>-98515</v>
      </c>
      <c r="I10" s="20">
        <v>-41674717</v>
      </c>
      <c r="J10" s="20">
        <v>-42167438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-42167438</v>
      </c>
      <c r="X10" s="20">
        <v>-1349588</v>
      </c>
      <c r="Y10" s="20">
        <v>-40817850</v>
      </c>
      <c r="Z10" s="21">
        <v>3024.4674671084804</v>
      </c>
      <c r="AA10" s="22">
        <v>-8918782</v>
      </c>
    </row>
    <row r="11" spans="1:27" x14ac:dyDescent="0.25">
      <c r="A11" s="23" t="s">
        <v>39</v>
      </c>
      <c r="B11" s="17" t="s">
        <v>32</v>
      </c>
      <c r="C11" s="18">
        <v>168745437</v>
      </c>
      <c r="D11" s="18"/>
      <c r="E11" s="19">
        <v>120449580</v>
      </c>
      <c r="F11" s="20">
        <v>120449580</v>
      </c>
      <c r="G11" s="24">
        <v>18266232</v>
      </c>
      <c r="H11" s="24">
        <v>10771525</v>
      </c>
      <c r="I11" s="24">
        <v>180982521</v>
      </c>
      <c r="J11" s="20">
        <v>210020278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210020278</v>
      </c>
      <c r="X11" s="20">
        <v>23694616</v>
      </c>
      <c r="Y11" s="24">
        <v>186325662</v>
      </c>
      <c r="Z11" s="25">
        <v>786.36286825665377</v>
      </c>
      <c r="AA11" s="26">
        <v>120449580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491152136</v>
      </c>
      <c r="D13" s="29">
        <f>SUM(D6:D12)</f>
        <v>0</v>
      </c>
      <c r="E13" s="30">
        <f t="shared" si="0"/>
        <v>271928348</v>
      </c>
      <c r="F13" s="31">
        <f t="shared" si="0"/>
        <v>271928348</v>
      </c>
      <c r="G13" s="31">
        <f t="shared" si="0"/>
        <v>67467275</v>
      </c>
      <c r="H13" s="31">
        <f t="shared" si="0"/>
        <v>-64540007</v>
      </c>
      <c r="I13" s="31">
        <f t="shared" si="0"/>
        <v>491304853</v>
      </c>
      <c r="J13" s="31">
        <f t="shared" si="0"/>
        <v>494232121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494232121</v>
      </c>
      <c r="X13" s="31">
        <f t="shared" si="0"/>
        <v>80750369</v>
      </c>
      <c r="Y13" s="31">
        <f t="shared" si="0"/>
        <v>413481752</v>
      </c>
      <c r="Z13" s="32">
        <f>+IF(X13&lt;&gt;0,+(Y13/X13)*100,0)</f>
        <v>512.04936537194033</v>
      </c>
      <c r="AA13" s="33">
        <f>SUM(AA6:AA12)</f>
        <v>271928348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344529389</v>
      </c>
      <c r="D17" s="18"/>
      <c r="E17" s="19">
        <v>71395814</v>
      </c>
      <c r="F17" s="20">
        <v>71463465</v>
      </c>
      <c r="G17" s="24">
        <v>14318</v>
      </c>
      <c r="H17" s="24">
        <v>-3986119</v>
      </c>
      <c r="I17" s="24">
        <v>336778543</v>
      </c>
      <c r="J17" s="20">
        <v>332806742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332806742</v>
      </c>
      <c r="X17" s="20">
        <v>3668557</v>
      </c>
      <c r="Y17" s="24">
        <v>329138185</v>
      </c>
      <c r="Z17" s="25">
        <v>8971.8705474659382</v>
      </c>
      <c r="AA17" s="26">
        <v>71463465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/>
      <c r="H20" s="20"/>
      <c r="I20" s="20">
        <v>125</v>
      </c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-68649</v>
      </c>
      <c r="D21" s="18"/>
      <c r="E21" s="19">
        <v>-209531</v>
      </c>
      <c r="F21" s="20">
        <v>-209531</v>
      </c>
      <c r="G21" s="20"/>
      <c r="H21" s="20">
        <v>-1281</v>
      </c>
      <c r="I21" s="20">
        <v>-71170</v>
      </c>
      <c r="J21" s="20">
        <v>-72451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-72451</v>
      </c>
      <c r="X21" s="20">
        <v>-52383</v>
      </c>
      <c r="Y21" s="20">
        <v>-20068</v>
      </c>
      <c r="Z21" s="21">
        <v>38.310138785483836</v>
      </c>
      <c r="AA21" s="22">
        <v>-209531</v>
      </c>
    </row>
    <row r="22" spans="1:27" x14ac:dyDescent="0.25">
      <c r="A22" s="23" t="s">
        <v>35</v>
      </c>
      <c r="B22" s="17" t="s">
        <v>32</v>
      </c>
      <c r="C22" s="18">
        <v>-503889</v>
      </c>
      <c r="D22" s="18"/>
      <c r="E22" s="19"/>
      <c r="F22" s="20"/>
      <c r="G22" s="20"/>
      <c r="H22" s="20"/>
      <c r="I22" s="20">
        <v>-503889</v>
      </c>
      <c r="J22" s="20">
        <v>-503889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-503889</v>
      </c>
      <c r="X22" s="20"/>
      <c r="Y22" s="20">
        <v>-503889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343956976</v>
      </c>
      <c r="D25" s="29">
        <f t="shared" ref="D25:Y25" si="1">SUM(D15:D24)</f>
        <v>0</v>
      </c>
      <c r="E25" s="35">
        <f t="shared" si="1"/>
        <v>71186283</v>
      </c>
      <c r="F25" s="36">
        <f t="shared" si="1"/>
        <v>71253934</v>
      </c>
      <c r="G25" s="36">
        <f t="shared" si="1"/>
        <v>14318</v>
      </c>
      <c r="H25" s="36">
        <f t="shared" si="1"/>
        <v>-3987400</v>
      </c>
      <c r="I25" s="36">
        <f t="shared" si="1"/>
        <v>336203609</v>
      </c>
      <c r="J25" s="36">
        <f t="shared" si="1"/>
        <v>332230527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332230527</v>
      </c>
      <c r="X25" s="36">
        <f t="shared" si="1"/>
        <v>3616174</v>
      </c>
      <c r="Y25" s="36">
        <f t="shared" si="1"/>
        <v>328614353</v>
      </c>
      <c r="Z25" s="37">
        <f>+IF(X25&lt;&gt;0,+(Y25/X25)*100,0)</f>
        <v>9087.3490324304094</v>
      </c>
      <c r="AA25" s="38">
        <f>SUM(AA15:AA24)</f>
        <v>71253934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835109112</v>
      </c>
      <c r="D26" s="29">
        <f>+D13+D25</f>
        <v>0</v>
      </c>
      <c r="E26" s="30">
        <f t="shared" si="2"/>
        <v>343114631</v>
      </c>
      <c r="F26" s="31">
        <f t="shared" si="2"/>
        <v>343182282</v>
      </c>
      <c r="G26" s="31">
        <f t="shared" si="2"/>
        <v>67481593</v>
      </c>
      <c r="H26" s="31">
        <f t="shared" si="2"/>
        <v>-68527407</v>
      </c>
      <c r="I26" s="31">
        <f t="shared" si="2"/>
        <v>827508462</v>
      </c>
      <c r="J26" s="31">
        <f t="shared" si="2"/>
        <v>826462648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826462648</v>
      </c>
      <c r="X26" s="31">
        <f t="shared" si="2"/>
        <v>84366543</v>
      </c>
      <c r="Y26" s="31">
        <f t="shared" si="2"/>
        <v>742096105</v>
      </c>
      <c r="Z26" s="32">
        <f>+IF(X26&lt;&gt;0,+(Y26/X26)*100,0)</f>
        <v>879.60947386453881</v>
      </c>
      <c r="AA26" s="33">
        <f>+AA13+AA25</f>
        <v>343182282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7222005</v>
      </c>
      <c r="D30" s="18"/>
      <c r="E30" s="19"/>
      <c r="F30" s="20"/>
      <c r="G30" s="20"/>
      <c r="H30" s="20"/>
      <c r="I30" s="20">
        <v>7222005</v>
      </c>
      <c r="J30" s="20">
        <v>7222005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7222005</v>
      </c>
      <c r="X30" s="20"/>
      <c r="Y30" s="20">
        <v>7222005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106547</v>
      </c>
      <c r="D31" s="18"/>
      <c r="E31" s="19"/>
      <c r="F31" s="20"/>
      <c r="G31" s="20"/>
      <c r="H31" s="20"/>
      <c r="I31" s="20">
        <v>106547</v>
      </c>
      <c r="J31" s="20">
        <v>106547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106547</v>
      </c>
      <c r="X31" s="20"/>
      <c r="Y31" s="20">
        <v>106547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324484514</v>
      </c>
      <c r="D32" s="18"/>
      <c r="E32" s="19">
        <v>19001991</v>
      </c>
      <c r="F32" s="20">
        <v>19069642</v>
      </c>
      <c r="G32" s="20">
        <v>50733611</v>
      </c>
      <c r="H32" s="20">
        <v>-74057661</v>
      </c>
      <c r="I32" s="20">
        <v>320175293</v>
      </c>
      <c r="J32" s="20">
        <v>296851243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296851243</v>
      </c>
      <c r="X32" s="20">
        <v>3435841</v>
      </c>
      <c r="Y32" s="20">
        <v>293415402</v>
      </c>
      <c r="Z32" s="21">
        <v>8539.8422686032336</v>
      </c>
      <c r="AA32" s="22">
        <v>19069642</v>
      </c>
    </row>
    <row r="33" spans="1:27" x14ac:dyDescent="0.25">
      <c r="A33" s="23" t="s">
        <v>60</v>
      </c>
      <c r="B33" s="17" t="s">
        <v>32</v>
      </c>
      <c r="C33" s="18">
        <v>12215798</v>
      </c>
      <c r="D33" s="18"/>
      <c r="E33" s="19">
        <v>-22750000</v>
      </c>
      <c r="F33" s="20">
        <v>-22750000</v>
      </c>
      <c r="G33" s="20">
        <v>1061383</v>
      </c>
      <c r="H33" s="20"/>
      <c r="I33" s="20">
        <v>11068903</v>
      </c>
      <c r="J33" s="20">
        <v>12130286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12130286</v>
      </c>
      <c r="X33" s="20"/>
      <c r="Y33" s="20">
        <v>12130286</v>
      </c>
      <c r="Z33" s="21"/>
      <c r="AA33" s="22">
        <v>-22750000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-2993759</v>
      </c>
      <c r="D35" s="18"/>
      <c r="E35" s="19">
        <v>136363251</v>
      </c>
      <c r="F35" s="20">
        <v>136363251</v>
      </c>
      <c r="G35" s="20"/>
      <c r="H35" s="20"/>
      <c r="I35" s="20">
        <v>-2993945</v>
      </c>
      <c r="J35" s="20">
        <v>-2993945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-2993945</v>
      </c>
      <c r="X35" s="20">
        <v>29515699</v>
      </c>
      <c r="Y35" s="20">
        <v>-32509644</v>
      </c>
      <c r="Z35" s="21">
        <v>-110.14356800426783</v>
      </c>
      <c r="AA35" s="22">
        <v>136363251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341035105</v>
      </c>
      <c r="D37" s="29">
        <f t="shared" ref="D37:Y37" si="3">SUM(D29:D36)</f>
        <v>0</v>
      </c>
      <c r="E37" s="30">
        <f t="shared" si="3"/>
        <v>132615242</v>
      </c>
      <c r="F37" s="31">
        <f t="shared" si="3"/>
        <v>132682893</v>
      </c>
      <c r="G37" s="31">
        <f t="shared" si="3"/>
        <v>51794994</v>
      </c>
      <c r="H37" s="31">
        <f t="shared" si="3"/>
        <v>-74057661</v>
      </c>
      <c r="I37" s="31">
        <f t="shared" si="3"/>
        <v>335578803</v>
      </c>
      <c r="J37" s="31">
        <f t="shared" si="3"/>
        <v>313316136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313316136</v>
      </c>
      <c r="X37" s="31">
        <f t="shared" si="3"/>
        <v>32951540</v>
      </c>
      <c r="Y37" s="31">
        <f t="shared" si="3"/>
        <v>280364596</v>
      </c>
      <c r="Z37" s="32">
        <f>+IF(X37&lt;&gt;0,+(Y37/X37)*100,0)</f>
        <v>850.83912921823992</v>
      </c>
      <c r="AA37" s="33">
        <f>SUM(AA29:AA36)</f>
        <v>132682893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26553667</v>
      </c>
      <c r="D39" s="18"/>
      <c r="E39" s="19"/>
      <c r="F39" s="20"/>
      <c r="G39" s="20"/>
      <c r="H39" s="20"/>
      <c r="I39" s="20">
        <v>26553667</v>
      </c>
      <c r="J39" s="20">
        <v>26553667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26553667</v>
      </c>
      <c r="X39" s="20"/>
      <c r="Y39" s="20">
        <v>26553667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/>
      <c r="G40" s="20"/>
      <c r="H40" s="20"/>
      <c r="I40" s="20">
        <v>141497318</v>
      </c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/>
      <c r="Y40" s="20">
        <v>141497318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177057000</v>
      </c>
      <c r="D42" s="18"/>
      <c r="E42" s="19"/>
      <c r="F42" s="20"/>
      <c r="G42" s="20"/>
      <c r="H42" s="20"/>
      <c r="I42" s="20">
        <v>177057000</v>
      </c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/>
      <c r="Y42" s="20">
        <v>177057000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345107985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345107985</v>
      </c>
      <c r="J43" s="36">
        <f t="shared" si="4"/>
        <v>345107985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345107985</v>
      </c>
      <c r="X43" s="36">
        <f t="shared" si="4"/>
        <v>0</v>
      </c>
      <c r="Y43" s="36">
        <f t="shared" si="4"/>
        <v>345107985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686143090</v>
      </c>
      <c r="D44" s="29">
        <f>+D37+D43</f>
        <v>0</v>
      </c>
      <c r="E44" s="30">
        <f t="shared" si="5"/>
        <v>132615242</v>
      </c>
      <c r="F44" s="31">
        <f t="shared" si="5"/>
        <v>132682893</v>
      </c>
      <c r="G44" s="31">
        <f t="shared" si="5"/>
        <v>51794994</v>
      </c>
      <c r="H44" s="31">
        <f t="shared" si="5"/>
        <v>-74057661</v>
      </c>
      <c r="I44" s="31">
        <f t="shared" si="5"/>
        <v>680686788</v>
      </c>
      <c r="J44" s="31">
        <f t="shared" si="5"/>
        <v>658424121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658424121</v>
      </c>
      <c r="X44" s="31">
        <f t="shared" si="5"/>
        <v>32951540</v>
      </c>
      <c r="Y44" s="31">
        <f t="shared" si="5"/>
        <v>625472581</v>
      </c>
      <c r="Z44" s="32">
        <f>+IF(X44&lt;&gt;0,+(Y44/X44)*100,0)</f>
        <v>1898.1588751238942</v>
      </c>
      <c r="AA44" s="33">
        <f>+AA37+AA43</f>
        <v>132682893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148966022</v>
      </c>
      <c r="D45" s="42">
        <f t="shared" si="6"/>
        <v>0</v>
      </c>
      <c r="E45" s="43">
        <f t="shared" si="6"/>
        <v>210499389</v>
      </c>
      <c r="F45" s="44">
        <f t="shared" si="6"/>
        <v>210499389</v>
      </c>
      <c r="G45" s="44">
        <f t="shared" si="6"/>
        <v>15686599</v>
      </c>
      <c r="H45" s="44">
        <f t="shared" si="6"/>
        <v>5530254</v>
      </c>
      <c r="I45" s="44">
        <f t="shared" si="6"/>
        <v>146821674</v>
      </c>
      <c r="J45" s="44">
        <f t="shared" si="6"/>
        <v>168038527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168038527</v>
      </c>
      <c r="X45" s="44">
        <f t="shared" si="6"/>
        <v>51415003</v>
      </c>
      <c r="Y45" s="44">
        <f t="shared" si="6"/>
        <v>116623524</v>
      </c>
      <c r="Z45" s="45">
        <f>+IF(X45&lt;&gt;0,+(Y45/X45)*100,0)</f>
        <v>226.82780743978563</v>
      </c>
      <c r="AA45" s="46">
        <f>+AA26-AA44</f>
        <v>210499389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5635794566</v>
      </c>
      <c r="D47" s="18"/>
      <c r="E47" s="19"/>
      <c r="F47" s="20"/>
      <c r="G47" s="20"/>
      <c r="H47" s="20"/>
      <c r="I47" s="20">
        <v>5635794566</v>
      </c>
      <c r="J47" s="20">
        <v>5635794566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5635794566</v>
      </c>
      <c r="X47" s="20"/>
      <c r="Y47" s="20">
        <v>5635794566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5635794566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5635794566</v>
      </c>
      <c r="J50" s="52">
        <f t="shared" si="7"/>
        <v>5635794566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5635794566</v>
      </c>
      <c r="X50" s="52">
        <f t="shared" si="7"/>
        <v>0</v>
      </c>
      <c r="Y50" s="52">
        <f t="shared" si="7"/>
        <v>5635794566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-726014833</v>
      </c>
      <c r="D6" s="18"/>
      <c r="E6" s="19">
        <v>245726100</v>
      </c>
      <c r="F6" s="20">
        <v>245726100</v>
      </c>
      <c r="G6" s="20">
        <v>-83720918</v>
      </c>
      <c r="H6" s="20"/>
      <c r="I6" s="20">
        <v>-143336142</v>
      </c>
      <c r="J6" s="20">
        <v>-227057060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-227057060</v>
      </c>
      <c r="X6" s="20">
        <v>61431699</v>
      </c>
      <c r="Y6" s="20">
        <v>-288488759</v>
      </c>
      <c r="Z6" s="21">
        <v>-469.60895383993852</v>
      </c>
      <c r="AA6" s="22">
        <v>245726100</v>
      </c>
    </row>
    <row r="7" spans="1:27" x14ac:dyDescent="0.25">
      <c r="A7" s="23" t="s">
        <v>35</v>
      </c>
      <c r="B7" s="17" t="s">
        <v>32</v>
      </c>
      <c r="C7" s="18">
        <v>-56556669</v>
      </c>
      <c r="D7" s="18"/>
      <c r="E7" s="19">
        <v>2404191</v>
      </c>
      <c r="F7" s="20">
        <v>2404191</v>
      </c>
      <c r="G7" s="20">
        <v>48675249</v>
      </c>
      <c r="H7" s="20"/>
      <c r="I7" s="20">
        <v>55335627</v>
      </c>
      <c r="J7" s="20">
        <v>104010876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104010876</v>
      </c>
      <c r="X7" s="20">
        <v>601164</v>
      </c>
      <c r="Y7" s="20">
        <v>103409712</v>
      </c>
      <c r="Z7" s="21">
        <v>17201.580932989997</v>
      </c>
      <c r="AA7" s="22">
        <v>2404191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3769800</v>
      </c>
      <c r="F8" s="20">
        <v>3769800</v>
      </c>
      <c r="G8" s="20">
        <v>-410721</v>
      </c>
      <c r="H8" s="20"/>
      <c r="I8" s="20"/>
      <c r="J8" s="20">
        <v>-410721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-410721</v>
      </c>
      <c r="X8" s="20">
        <v>942573</v>
      </c>
      <c r="Y8" s="20">
        <v>-1353294</v>
      </c>
      <c r="Z8" s="21">
        <v>-143.57444993650358</v>
      </c>
      <c r="AA8" s="22">
        <v>3769800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-35532468</v>
      </c>
      <c r="D10" s="18"/>
      <c r="E10" s="19">
        <v>-19616180</v>
      </c>
      <c r="F10" s="20">
        <v>-19451180</v>
      </c>
      <c r="G10" s="20">
        <v>-1693463</v>
      </c>
      <c r="H10" s="20"/>
      <c r="I10" s="20">
        <v>-1492865</v>
      </c>
      <c r="J10" s="20">
        <v>-3186328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-3186328</v>
      </c>
      <c r="X10" s="20">
        <v>-4862758</v>
      </c>
      <c r="Y10" s="20">
        <v>1676430</v>
      </c>
      <c r="Z10" s="21">
        <v>-34.474880304551448</v>
      </c>
      <c r="AA10" s="22">
        <v>-19451180</v>
      </c>
    </row>
    <row r="11" spans="1:27" x14ac:dyDescent="0.25">
      <c r="A11" s="23" t="s">
        <v>39</v>
      </c>
      <c r="B11" s="17" t="s">
        <v>32</v>
      </c>
      <c r="C11" s="18">
        <v>175105756</v>
      </c>
      <c r="D11" s="18"/>
      <c r="E11" s="19"/>
      <c r="F11" s="20"/>
      <c r="G11" s="24">
        <v>7717389</v>
      </c>
      <c r="H11" s="24">
        <v>-30169755</v>
      </c>
      <c r="I11" s="24">
        <v>72931240</v>
      </c>
      <c r="J11" s="20">
        <v>50478874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50478874</v>
      </c>
      <c r="X11" s="20"/>
      <c r="Y11" s="24">
        <v>50478874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-642998214</v>
      </c>
      <c r="D13" s="29">
        <f>SUM(D6:D12)</f>
        <v>0</v>
      </c>
      <c r="E13" s="30">
        <f t="shared" si="0"/>
        <v>232283911</v>
      </c>
      <c r="F13" s="31">
        <f t="shared" si="0"/>
        <v>232448911</v>
      </c>
      <c r="G13" s="31">
        <f t="shared" si="0"/>
        <v>-29432464</v>
      </c>
      <c r="H13" s="31">
        <f t="shared" si="0"/>
        <v>-30169755</v>
      </c>
      <c r="I13" s="31">
        <f t="shared" si="0"/>
        <v>-16562140</v>
      </c>
      <c r="J13" s="31">
        <f t="shared" si="0"/>
        <v>-76164359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-76164359</v>
      </c>
      <c r="X13" s="31">
        <f t="shared" si="0"/>
        <v>58112678</v>
      </c>
      <c r="Y13" s="31">
        <f t="shared" si="0"/>
        <v>-134277037</v>
      </c>
      <c r="Z13" s="32">
        <f>+IF(X13&lt;&gt;0,+(Y13/X13)*100,0)</f>
        <v>-231.06324062367253</v>
      </c>
      <c r="AA13" s="33">
        <f>SUM(AA6:AA12)</f>
        <v>232448911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254345975</v>
      </c>
      <c r="D17" s="18"/>
      <c r="E17" s="19">
        <v>1091724689</v>
      </c>
      <c r="F17" s="20">
        <v>1103301819</v>
      </c>
      <c r="G17" s="24">
        <v>162167</v>
      </c>
      <c r="H17" s="24">
        <v>1727188</v>
      </c>
      <c r="I17" s="24">
        <v>10933984</v>
      </c>
      <c r="J17" s="20">
        <v>12823339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12823339</v>
      </c>
      <c r="X17" s="20">
        <v>912490199</v>
      </c>
      <c r="Y17" s="24">
        <v>-899666860</v>
      </c>
      <c r="Z17" s="25">
        <v>-98.594687481130961</v>
      </c>
      <c r="AA17" s="26">
        <v>1103301819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47525</v>
      </c>
      <c r="D21" s="18"/>
      <c r="E21" s="19">
        <v>100000</v>
      </c>
      <c r="F21" s="20">
        <v>100000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100000</v>
      </c>
    </row>
    <row r="22" spans="1:27" x14ac:dyDescent="0.25">
      <c r="A22" s="23" t="s">
        <v>35</v>
      </c>
      <c r="B22" s="17" t="s">
        <v>32</v>
      </c>
      <c r="C22" s="18">
        <v>275349</v>
      </c>
      <c r="D22" s="18"/>
      <c r="E22" s="19"/>
      <c r="F22" s="20"/>
      <c r="G22" s="20">
        <v>19002</v>
      </c>
      <c r="H22" s="20">
        <v>-59277</v>
      </c>
      <c r="I22" s="20">
        <v>216686</v>
      </c>
      <c r="J22" s="20">
        <v>176411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176411</v>
      </c>
      <c r="X22" s="20"/>
      <c r="Y22" s="20">
        <v>176411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254668849</v>
      </c>
      <c r="D25" s="29">
        <f t="shared" ref="D25:Y25" si="1">SUM(D15:D24)</f>
        <v>0</v>
      </c>
      <c r="E25" s="35">
        <f t="shared" si="1"/>
        <v>1091824689</v>
      </c>
      <c r="F25" s="36">
        <f t="shared" si="1"/>
        <v>1103401819</v>
      </c>
      <c r="G25" s="36">
        <f t="shared" si="1"/>
        <v>181169</v>
      </c>
      <c r="H25" s="36">
        <f t="shared" si="1"/>
        <v>1667911</v>
      </c>
      <c r="I25" s="36">
        <f t="shared" si="1"/>
        <v>11150670</v>
      </c>
      <c r="J25" s="36">
        <f t="shared" si="1"/>
        <v>12999750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12999750</v>
      </c>
      <c r="X25" s="36">
        <f t="shared" si="1"/>
        <v>912490199</v>
      </c>
      <c r="Y25" s="36">
        <f t="shared" si="1"/>
        <v>-899490449</v>
      </c>
      <c r="Z25" s="37">
        <f>+IF(X25&lt;&gt;0,+(Y25/X25)*100,0)</f>
        <v>-98.575354561150746</v>
      </c>
      <c r="AA25" s="38">
        <f>SUM(AA15:AA24)</f>
        <v>1103401819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-388329365</v>
      </c>
      <c r="D26" s="29">
        <f>+D13+D25</f>
        <v>0</v>
      </c>
      <c r="E26" s="30">
        <f t="shared" si="2"/>
        <v>1324108600</v>
      </c>
      <c r="F26" s="31">
        <f t="shared" si="2"/>
        <v>1335850730</v>
      </c>
      <c r="G26" s="31">
        <f t="shared" si="2"/>
        <v>-29251295</v>
      </c>
      <c r="H26" s="31">
        <f t="shared" si="2"/>
        <v>-28501844</v>
      </c>
      <c r="I26" s="31">
        <f t="shared" si="2"/>
        <v>-5411470</v>
      </c>
      <c r="J26" s="31">
        <f t="shared" si="2"/>
        <v>-63164609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-63164609</v>
      </c>
      <c r="X26" s="31">
        <f t="shared" si="2"/>
        <v>970602877</v>
      </c>
      <c r="Y26" s="31">
        <f t="shared" si="2"/>
        <v>-1033767486</v>
      </c>
      <c r="Z26" s="32">
        <f>+IF(X26&lt;&gt;0,+(Y26/X26)*100,0)</f>
        <v>-106.50777063377691</v>
      </c>
      <c r="AA26" s="33">
        <f>+AA13+AA25</f>
        <v>1335850730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39278275</v>
      </c>
      <c r="D31" s="18"/>
      <c r="E31" s="19">
        <v>36003351</v>
      </c>
      <c r="F31" s="20">
        <v>36003351</v>
      </c>
      <c r="G31" s="20">
        <v>314980</v>
      </c>
      <c r="H31" s="20">
        <v>649460</v>
      </c>
      <c r="I31" s="20">
        <v>94662</v>
      </c>
      <c r="J31" s="20">
        <v>1059102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1059102</v>
      </c>
      <c r="X31" s="20">
        <v>36003351</v>
      </c>
      <c r="Y31" s="20">
        <v>-34944249</v>
      </c>
      <c r="Z31" s="21">
        <v>-97.058323821024331</v>
      </c>
      <c r="AA31" s="22">
        <v>36003351</v>
      </c>
    </row>
    <row r="32" spans="1:27" x14ac:dyDescent="0.25">
      <c r="A32" s="23" t="s">
        <v>59</v>
      </c>
      <c r="B32" s="17" t="s">
        <v>32</v>
      </c>
      <c r="C32" s="18">
        <v>766222870</v>
      </c>
      <c r="D32" s="18"/>
      <c r="E32" s="19">
        <v>392988652</v>
      </c>
      <c r="F32" s="20">
        <v>405030782</v>
      </c>
      <c r="G32" s="20">
        <v>16166</v>
      </c>
      <c r="H32" s="20">
        <v>-5249305</v>
      </c>
      <c r="I32" s="20">
        <v>-6816</v>
      </c>
      <c r="J32" s="20">
        <v>-5239955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-5239955</v>
      </c>
      <c r="X32" s="20">
        <v>95733257</v>
      </c>
      <c r="Y32" s="20">
        <v>-100973212</v>
      </c>
      <c r="Z32" s="21">
        <v>-105.47349496319758</v>
      </c>
      <c r="AA32" s="22">
        <v>405030782</v>
      </c>
    </row>
    <row r="33" spans="1:27" x14ac:dyDescent="0.25">
      <c r="A33" s="23" t="s">
        <v>60</v>
      </c>
      <c r="B33" s="17" t="s">
        <v>32</v>
      </c>
      <c r="C33" s="18">
        <v>-7025109</v>
      </c>
      <c r="D33" s="18"/>
      <c r="E33" s="19">
        <v>-9226000</v>
      </c>
      <c r="F33" s="20">
        <v>-9226000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-2306397</v>
      </c>
      <c r="Y33" s="20">
        <v>2306397</v>
      </c>
      <c r="Z33" s="21">
        <v>-100</v>
      </c>
      <c r="AA33" s="22">
        <v>-9226000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14663873</v>
      </c>
      <c r="D35" s="18"/>
      <c r="E35" s="19"/>
      <c r="F35" s="20"/>
      <c r="G35" s="20">
        <v>-13930376</v>
      </c>
      <c r="H35" s="20"/>
      <c r="I35" s="20">
        <v>-14235419</v>
      </c>
      <c r="J35" s="20">
        <v>-28165795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-28165795</v>
      </c>
      <c r="X35" s="20"/>
      <c r="Y35" s="20">
        <v>-28165795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813139909</v>
      </c>
      <c r="D37" s="29">
        <f t="shared" ref="D37:Y37" si="3">SUM(D29:D36)</f>
        <v>0</v>
      </c>
      <c r="E37" s="30">
        <f t="shared" si="3"/>
        <v>419766003</v>
      </c>
      <c r="F37" s="31">
        <f t="shared" si="3"/>
        <v>431808133</v>
      </c>
      <c r="G37" s="31">
        <f t="shared" si="3"/>
        <v>-13599230</v>
      </c>
      <c r="H37" s="31">
        <f t="shared" si="3"/>
        <v>-4599845</v>
      </c>
      <c r="I37" s="31">
        <f t="shared" si="3"/>
        <v>-14147573</v>
      </c>
      <c r="J37" s="31">
        <f t="shared" si="3"/>
        <v>-32346648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-32346648</v>
      </c>
      <c r="X37" s="31">
        <f t="shared" si="3"/>
        <v>129430211</v>
      </c>
      <c r="Y37" s="31">
        <f t="shared" si="3"/>
        <v>-161776859</v>
      </c>
      <c r="Z37" s="32">
        <f>+IF(X37&lt;&gt;0,+(Y37/X37)*100,0)</f>
        <v>-124.99157480319644</v>
      </c>
      <c r="AA37" s="33">
        <f>SUM(AA29:AA36)</f>
        <v>431808133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813139909</v>
      </c>
      <c r="D44" s="29">
        <f>+D37+D43</f>
        <v>0</v>
      </c>
      <c r="E44" s="30">
        <f t="shared" si="5"/>
        <v>419766003</v>
      </c>
      <c r="F44" s="31">
        <f t="shared" si="5"/>
        <v>431808133</v>
      </c>
      <c r="G44" s="31">
        <f t="shared" si="5"/>
        <v>-13599230</v>
      </c>
      <c r="H44" s="31">
        <f t="shared" si="5"/>
        <v>-4599845</v>
      </c>
      <c r="I44" s="31">
        <f t="shared" si="5"/>
        <v>-14147573</v>
      </c>
      <c r="J44" s="31">
        <f t="shared" si="5"/>
        <v>-32346648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-32346648</v>
      </c>
      <c r="X44" s="31">
        <f t="shared" si="5"/>
        <v>129430211</v>
      </c>
      <c r="Y44" s="31">
        <f t="shared" si="5"/>
        <v>-161776859</v>
      </c>
      <c r="Z44" s="32">
        <f>+IF(X44&lt;&gt;0,+(Y44/X44)*100,0)</f>
        <v>-124.99157480319644</v>
      </c>
      <c r="AA44" s="33">
        <f>+AA37+AA43</f>
        <v>431808133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-1201469274</v>
      </c>
      <c r="D45" s="42">
        <f t="shared" si="6"/>
        <v>0</v>
      </c>
      <c r="E45" s="43">
        <f t="shared" si="6"/>
        <v>904342597</v>
      </c>
      <c r="F45" s="44">
        <f t="shared" si="6"/>
        <v>904042597</v>
      </c>
      <c r="G45" s="44">
        <f t="shared" si="6"/>
        <v>-15652065</v>
      </c>
      <c r="H45" s="44">
        <f t="shared" si="6"/>
        <v>-23901999</v>
      </c>
      <c r="I45" s="44">
        <f t="shared" si="6"/>
        <v>8736103</v>
      </c>
      <c r="J45" s="44">
        <f t="shared" si="6"/>
        <v>-30817961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-30817961</v>
      </c>
      <c r="X45" s="44">
        <f t="shared" si="6"/>
        <v>841172666</v>
      </c>
      <c r="Y45" s="44">
        <f t="shared" si="6"/>
        <v>-871990627</v>
      </c>
      <c r="Z45" s="45">
        <f>+IF(X45&lt;&gt;0,+(Y45/X45)*100,0)</f>
        <v>-103.66369025595512</v>
      </c>
      <c r="AA45" s="46">
        <f>+AA26-AA44</f>
        <v>904042597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223517131</v>
      </c>
      <c r="D47" s="18"/>
      <c r="E47" s="19">
        <v>213590990</v>
      </c>
      <c r="F47" s="20">
        <v>86665041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21666258</v>
      </c>
      <c r="Y47" s="20">
        <v>-21666258</v>
      </c>
      <c r="Z47" s="47">
        <v>-100</v>
      </c>
      <c r="AA47" s="22">
        <v>86665041</v>
      </c>
    </row>
    <row r="48" spans="1:27" x14ac:dyDescent="0.25">
      <c r="A48" s="23" t="s">
        <v>73</v>
      </c>
      <c r="B48" s="17" t="s">
        <v>32</v>
      </c>
      <c r="C48" s="18">
        <v>-30679043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192838088</v>
      </c>
      <c r="D50" s="50">
        <f t="shared" ref="D50:Y50" si="7">SUM(D47:D49)</f>
        <v>0</v>
      </c>
      <c r="E50" s="51">
        <f t="shared" si="7"/>
        <v>213590990</v>
      </c>
      <c r="F50" s="52">
        <f t="shared" si="7"/>
        <v>86665041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21666258</v>
      </c>
      <c r="Y50" s="52">
        <f t="shared" si="7"/>
        <v>-21666258</v>
      </c>
      <c r="Z50" s="53">
        <f>+IF(X50&lt;&gt;0,+(Y50/X50)*100,0)</f>
        <v>-100</v>
      </c>
      <c r="AA50" s="54">
        <f>SUM(AA47:AA49)</f>
        <v>86665041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3297883146</v>
      </c>
      <c r="D6" s="18"/>
      <c r="E6" s="19">
        <v>3065761513</v>
      </c>
      <c r="F6" s="20">
        <v>3065761513</v>
      </c>
      <c r="G6" s="20">
        <v>3303266450</v>
      </c>
      <c r="H6" s="20">
        <v>224498590</v>
      </c>
      <c r="I6" s="20">
        <v>347176613</v>
      </c>
      <c r="J6" s="20">
        <v>3874941653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3874941653</v>
      </c>
      <c r="X6" s="20">
        <v>2135136942</v>
      </c>
      <c r="Y6" s="20">
        <v>1739804711</v>
      </c>
      <c r="Z6" s="21">
        <v>81.484455482762201</v>
      </c>
      <c r="AA6" s="22">
        <v>3065761513</v>
      </c>
    </row>
    <row r="7" spans="1:27" x14ac:dyDescent="0.25">
      <c r="A7" s="23" t="s">
        <v>35</v>
      </c>
      <c r="B7" s="17" t="s">
        <v>32</v>
      </c>
      <c r="C7" s="18">
        <v>-3283382201</v>
      </c>
      <c r="D7" s="18"/>
      <c r="E7" s="19">
        <v>7474357497</v>
      </c>
      <c r="F7" s="20">
        <v>7474357497</v>
      </c>
      <c r="G7" s="20">
        <v>150501183</v>
      </c>
      <c r="H7" s="20">
        <v>356190594</v>
      </c>
      <c r="I7" s="20">
        <v>758319467</v>
      </c>
      <c r="J7" s="20">
        <v>1265011244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1265011244</v>
      </c>
      <c r="X7" s="20">
        <v>181142770</v>
      </c>
      <c r="Y7" s="20">
        <v>1083868474</v>
      </c>
      <c r="Z7" s="21">
        <v>598.35039179316959</v>
      </c>
      <c r="AA7" s="22">
        <v>7474357497</v>
      </c>
    </row>
    <row r="8" spans="1:27" x14ac:dyDescent="0.25">
      <c r="A8" s="23" t="s">
        <v>36</v>
      </c>
      <c r="B8" s="17" t="s">
        <v>32</v>
      </c>
      <c r="C8" s="18">
        <v>20830090</v>
      </c>
      <c r="D8" s="18"/>
      <c r="E8" s="19">
        <v>21234004</v>
      </c>
      <c r="F8" s="20">
        <v>21234004</v>
      </c>
      <c r="G8" s="20">
        <v>1807982</v>
      </c>
      <c r="H8" s="20"/>
      <c r="I8" s="20">
        <v>18611386</v>
      </c>
      <c r="J8" s="20">
        <v>20419368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20419368</v>
      </c>
      <c r="X8" s="20">
        <v>5305164</v>
      </c>
      <c r="Y8" s="20">
        <v>15114204</v>
      </c>
      <c r="Z8" s="21">
        <v>284.89607484330361</v>
      </c>
      <c r="AA8" s="22">
        <v>21234004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-412737686</v>
      </c>
      <c r="D10" s="18"/>
      <c r="E10" s="19">
        <v>-262595527</v>
      </c>
      <c r="F10" s="20">
        <v>-262430527</v>
      </c>
      <c r="G10" s="20">
        <v>-385188230</v>
      </c>
      <c r="H10" s="20">
        <v>-4650892</v>
      </c>
      <c r="I10" s="20">
        <v>-19907915</v>
      </c>
      <c r="J10" s="20">
        <v>-409747037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-409747037</v>
      </c>
      <c r="X10" s="20">
        <v>-214949796</v>
      </c>
      <c r="Y10" s="20">
        <v>-194797241</v>
      </c>
      <c r="Z10" s="21">
        <v>90.624529366848066</v>
      </c>
      <c r="AA10" s="22">
        <v>-262430527</v>
      </c>
    </row>
    <row r="11" spans="1:27" x14ac:dyDescent="0.25">
      <c r="A11" s="23" t="s">
        <v>39</v>
      </c>
      <c r="B11" s="17" t="s">
        <v>32</v>
      </c>
      <c r="C11" s="18">
        <v>1426502393</v>
      </c>
      <c r="D11" s="18"/>
      <c r="E11" s="19">
        <v>1085501330</v>
      </c>
      <c r="F11" s="20">
        <v>1085501330</v>
      </c>
      <c r="G11" s="24">
        <v>1161009549</v>
      </c>
      <c r="H11" s="24">
        <v>81355720</v>
      </c>
      <c r="I11" s="24">
        <v>296825486</v>
      </c>
      <c r="J11" s="20">
        <v>1539190755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1539190755</v>
      </c>
      <c r="X11" s="20">
        <v>422680505</v>
      </c>
      <c r="Y11" s="24">
        <v>1116510250</v>
      </c>
      <c r="Z11" s="25">
        <v>264.14992808811945</v>
      </c>
      <c r="AA11" s="26">
        <v>1085501330</v>
      </c>
    </row>
    <row r="12" spans="1:27" x14ac:dyDescent="0.25">
      <c r="A12" s="23" t="s">
        <v>40</v>
      </c>
      <c r="B12" s="17" t="s">
        <v>32</v>
      </c>
      <c r="C12" s="18">
        <v>8995402</v>
      </c>
      <c r="D12" s="18"/>
      <c r="E12" s="19">
        <v>14367538</v>
      </c>
      <c r="F12" s="20">
        <v>14367538</v>
      </c>
      <c r="G12" s="20">
        <v>9001491</v>
      </c>
      <c r="H12" s="20">
        <v>-6095</v>
      </c>
      <c r="I12" s="20"/>
      <c r="J12" s="20">
        <v>8995396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8995396</v>
      </c>
      <c r="X12" s="20">
        <v>-13439733</v>
      </c>
      <c r="Y12" s="20">
        <v>22435129</v>
      </c>
      <c r="Z12" s="21">
        <v>-166.93135942507192</v>
      </c>
      <c r="AA12" s="22">
        <v>14367538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1058091144</v>
      </c>
      <c r="D13" s="29">
        <f>SUM(D6:D12)</f>
        <v>0</v>
      </c>
      <c r="E13" s="30">
        <f t="shared" si="0"/>
        <v>11398626355</v>
      </c>
      <c r="F13" s="31">
        <f t="shared" si="0"/>
        <v>11398791355</v>
      </c>
      <c r="G13" s="31">
        <f t="shared" si="0"/>
        <v>4240398425</v>
      </c>
      <c r="H13" s="31">
        <f t="shared" si="0"/>
        <v>657387917</v>
      </c>
      <c r="I13" s="31">
        <f t="shared" si="0"/>
        <v>1401025037</v>
      </c>
      <c r="J13" s="31">
        <f t="shared" si="0"/>
        <v>6298811379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6298811379</v>
      </c>
      <c r="X13" s="31">
        <f t="shared" si="0"/>
        <v>2515875852</v>
      </c>
      <c r="Y13" s="31">
        <f t="shared" si="0"/>
        <v>3782935527</v>
      </c>
      <c r="Z13" s="32">
        <f>+IF(X13&lt;&gt;0,+(Y13/X13)*100,0)</f>
        <v>150.36256753260494</v>
      </c>
      <c r="AA13" s="33">
        <f>SUM(AA6:AA12)</f>
        <v>11398791355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13328112530</v>
      </c>
      <c r="D17" s="18"/>
      <c r="E17" s="19">
        <v>17673687300</v>
      </c>
      <c r="F17" s="20">
        <v>17691232081</v>
      </c>
      <c r="G17" s="24">
        <v>10239752309</v>
      </c>
      <c r="H17" s="24">
        <v>-316876955</v>
      </c>
      <c r="I17" s="24">
        <v>132697985</v>
      </c>
      <c r="J17" s="20">
        <v>10055573339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10055573339</v>
      </c>
      <c r="X17" s="20">
        <v>8042102284</v>
      </c>
      <c r="Y17" s="24">
        <v>2013471055</v>
      </c>
      <c r="Z17" s="25">
        <v>25.036625796290359</v>
      </c>
      <c r="AA17" s="26">
        <v>17691232081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/>
      <c r="H20" s="20"/>
      <c r="I20" s="20">
        <v>125</v>
      </c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-484891</v>
      </c>
      <c r="D21" s="18"/>
      <c r="E21" s="19">
        <v>7803024</v>
      </c>
      <c r="F21" s="20">
        <v>7803024</v>
      </c>
      <c r="G21" s="20">
        <v>-506511</v>
      </c>
      <c r="H21" s="20">
        <v>38797</v>
      </c>
      <c r="I21" s="20">
        <v>-72903</v>
      </c>
      <c r="J21" s="20">
        <v>-540617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-540617</v>
      </c>
      <c r="X21" s="20">
        <v>571976</v>
      </c>
      <c r="Y21" s="20">
        <v>-1112593</v>
      </c>
      <c r="Z21" s="21">
        <v>-194.51742730464215</v>
      </c>
      <c r="AA21" s="22">
        <v>7803024</v>
      </c>
    </row>
    <row r="22" spans="1:27" x14ac:dyDescent="0.25">
      <c r="A22" s="23" t="s">
        <v>35</v>
      </c>
      <c r="B22" s="17" t="s">
        <v>32</v>
      </c>
      <c r="C22" s="18">
        <v>-228540</v>
      </c>
      <c r="D22" s="18"/>
      <c r="E22" s="19">
        <v>35716347</v>
      </c>
      <c r="F22" s="20">
        <v>35716347</v>
      </c>
      <c r="G22" s="20">
        <v>19002</v>
      </c>
      <c r="H22" s="20">
        <v>-59277</v>
      </c>
      <c r="I22" s="20">
        <v>-287203</v>
      </c>
      <c r="J22" s="20">
        <v>-327478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-327478</v>
      </c>
      <c r="X22" s="20">
        <v>8929089</v>
      </c>
      <c r="Y22" s="20">
        <v>-9256567</v>
      </c>
      <c r="Z22" s="21">
        <v>-103.66754099998332</v>
      </c>
      <c r="AA22" s="22">
        <v>35716347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13327399224</v>
      </c>
      <c r="D25" s="29">
        <f t="shared" ref="D25:Y25" si="1">SUM(D15:D24)</f>
        <v>0</v>
      </c>
      <c r="E25" s="35">
        <f t="shared" si="1"/>
        <v>17717206671</v>
      </c>
      <c r="F25" s="36">
        <f t="shared" si="1"/>
        <v>17734751452</v>
      </c>
      <c r="G25" s="36">
        <f t="shared" si="1"/>
        <v>10239264800</v>
      </c>
      <c r="H25" s="36">
        <f t="shared" si="1"/>
        <v>-316897435</v>
      </c>
      <c r="I25" s="36">
        <f t="shared" si="1"/>
        <v>132338004</v>
      </c>
      <c r="J25" s="36">
        <f t="shared" si="1"/>
        <v>10054705369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10054705369</v>
      </c>
      <c r="X25" s="36">
        <f t="shared" si="1"/>
        <v>8051603349</v>
      </c>
      <c r="Y25" s="36">
        <f t="shared" si="1"/>
        <v>2003102020</v>
      </c>
      <c r="Z25" s="37">
        <f>+IF(X25&lt;&gt;0,+(Y25/X25)*100,0)</f>
        <v>24.878299801601418</v>
      </c>
      <c r="AA25" s="38">
        <f>SUM(AA15:AA24)</f>
        <v>17734751452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14385490368</v>
      </c>
      <c r="D26" s="29">
        <f>+D13+D25</f>
        <v>0</v>
      </c>
      <c r="E26" s="30">
        <f t="shared" si="2"/>
        <v>29115833026</v>
      </c>
      <c r="F26" s="31">
        <f t="shared" si="2"/>
        <v>29133542807</v>
      </c>
      <c r="G26" s="31">
        <f t="shared" si="2"/>
        <v>14479663225</v>
      </c>
      <c r="H26" s="31">
        <f t="shared" si="2"/>
        <v>340490482</v>
      </c>
      <c r="I26" s="31">
        <f t="shared" si="2"/>
        <v>1533363041</v>
      </c>
      <c r="J26" s="31">
        <f t="shared" si="2"/>
        <v>16353516748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16353516748</v>
      </c>
      <c r="X26" s="31">
        <f t="shared" si="2"/>
        <v>10567479201</v>
      </c>
      <c r="Y26" s="31">
        <f t="shared" si="2"/>
        <v>5786037547</v>
      </c>
      <c r="Z26" s="32">
        <f>+IF(X26&lt;&gt;0,+(Y26/X26)*100,0)</f>
        <v>54.753242821168435</v>
      </c>
      <c r="AA26" s="33">
        <f>+AA13+AA25</f>
        <v>29133542807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7137863</v>
      </c>
      <c r="D30" s="18"/>
      <c r="E30" s="19">
        <v>15235165</v>
      </c>
      <c r="F30" s="20">
        <v>15235165</v>
      </c>
      <c r="G30" s="20">
        <v>-84142</v>
      </c>
      <c r="H30" s="20"/>
      <c r="I30" s="20">
        <v>1765532</v>
      </c>
      <c r="J30" s="20">
        <v>1681390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1681390</v>
      </c>
      <c r="X30" s="20">
        <v>15235165</v>
      </c>
      <c r="Y30" s="20">
        <v>-13553775</v>
      </c>
      <c r="Z30" s="21">
        <v>-88.963755889745869</v>
      </c>
      <c r="AA30" s="22">
        <v>15235165</v>
      </c>
    </row>
    <row r="31" spans="1:27" x14ac:dyDescent="0.25">
      <c r="A31" s="23" t="s">
        <v>58</v>
      </c>
      <c r="B31" s="39" t="s">
        <v>32</v>
      </c>
      <c r="C31" s="18">
        <v>164744842</v>
      </c>
      <c r="D31" s="18"/>
      <c r="E31" s="19">
        <v>201847965</v>
      </c>
      <c r="F31" s="20">
        <v>201847965</v>
      </c>
      <c r="G31" s="20">
        <v>91949276</v>
      </c>
      <c r="H31" s="20">
        <v>1936116</v>
      </c>
      <c r="I31" s="20">
        <v>45894289</v>
      </c>
      <c r="J31" s="20">
        <v>139779681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139779681</v>
      </c>
      <c r="X31" s="20">
        <v>67880123</v>
      </c>
      <c r="Y31" s="20">
        <v>71899558</v>
      </c>
      <c r="Z31" s="21">
        <v>105.92137259385932</v>
      </c>
      <c r="AA31" s="22">
        <v>201847965</v>
      </c>
    </row>
    <row r="32" spans="1:27" x14ac:dyDescent="0.25">
      <c r="A32" s="23" t="s">
        <v>59</v>
      </c>
      <c r="B32" s="17" t="s">
        <v>32</v>
      </c>
      <c r="C32" s="18">
        <v>14707427249</v>
      </c>
      <c r="D32" s="18"/>
      <c r="E32" s="19">
        <v>4704708492</v>
      </c>
      <c r="F32" s="20">
        <v>4748418273</v>
      </c>
      <c r="G32" s="20">
        <v>8342112853</v>
      </c>
      <c r="H32" s="20">
        <v>756154093</v>
      </c>
      <c r="I32" s="20">
        <v>1264346726</v>
      </c>
      <c r="J32" s="20">
        <v>10362613672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10362613672</v>
      </c>
      <c r="X32" s="20">
        <v>398198525</v>
      </c>
      <c r="Y32" s="20">
        <v>9964415147</v>
      </c>
      <c r="Z32" s="21">
        <v>2502.3736958844838</v>
      </c>
      <c r="AA32" s="22">
        <v>4748418273</v>
      </c>
    </row>
    <row r="33" spans="1:27" x14ac:dyDescent="0.25">
      <c r="A33" s="23" t="s">
        <v>60</v>
      </c>
      <c r="B33" s="17" t="s">
        <v>32</v>
      </c>
      <c r="C33" s="18">
        <v>-70471877</v>
      </c>
      <c r="D33" s="18"/>
      <c r="E33" s="19">
        <v>-49103601</v>
      </c>
      <c r="F33" s="20">
        <v>-49103601</v>
      </c>
      <c r="G33" s="20">
        <v>5322904</v>
      </c>
      <c r="H33" s="20">
        <v>-15006209</v>
      </c>
      <c r="I33" s="20">
        <v>8894358</v>
      </c>
      <c r="J33" s="20">
        <v>-788947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-788947</v>
      </c>
      <c r="X33" s="20">
        <v>-139857</v>
      </c>
      <c r="Y33" s="20">
        <v>-649090</v>
      </c>
      <c r="Z33" s="21">
        <v>464.10976926431999</v>
      </c>
      <c r="AA33" s="22">
        <v>-49103601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-72275654</v>
      </c>
      <c r="D35" s="18"/>
      <c r="E35" s="19">
        <v>932654716</v>
      </c>
      <c r="F35" s="20">
        <v>932654716</v>
      </c>
      <c r="G35" s="20">
        <v>113637238</v>
      </c>
      <c r="H35" s="20">
        <v>72462575</v>
      </c>
      <c r="I35" s="20">
        <v>44833650</v>
      </c>
      <c r="J35" s="20">
        <v>230933463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230933463</v>
      </c>
      <c r="X35" s="20">
        <v>345847692</v>
      </c>
      <c r="Y35" s="20">
        <v>-114914229</v>
      </c>
      <c r="Z35" s="21">
        <v>-33.226831249173117</v>
      </c>
      <c r="AA35" s="22">
        <v>932654716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14736562423</v>
      </c>
      <c r="D37" s="29">
        <f t="shared" ref="D37:Y37" si="3">SUM(D29:D36)</f>
        <v>0</v>
      </c>
      <c r="E37" s="30">
        <f t="shared" si="3"/>
        <v>5805342737</v>
      </c>
      <c r="F37" s="31">
        <f t="shared" si="3"/>
        <v>5849052518</v>
      </c>
      <c r="G37" s="31">
        <f t="shared" si="3"/>
        <v>8552938129</v>
      </c>
      <c r="H37" s="31">
        <f t="shared" si="3"/>
        <v>815546575</v>
      </c>
      <c r="I37" s="31">
        <f t="shared" si="3"/>
        <v>1365734555</v>
      </c>
      <c r="J37" s="31">
        <f t="shared" si="3"/>
        <v>10734219259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10734219259</v>
      </c>
      <c r="X37" s="31">
        <f t="shared" si="3"/>
        <v>827021648</v>
      </c>
      <c r="Y37" s="31">
        <f t="shared" si="3"/>
        <v>9907197611</v>
      </c>
      <c r="Z37" s="32">
        <f>+IF(X37&lt;&gt;0,+(Y37/X37)*100,0)</f>
        <v>1197.936914343021</v>
      </c>
      <c r="AA37" s="33">
        <f>SUM(AA29:AA36)</f>
        <v>5849052518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26553667</v>
      </c>
      <c r="D39" s="18"/>
      <c r="E39" s="19">
        <v>45266328</v>
      </c>
      <c r="F39" s="20">
        <v>45266328</v>
      </c>
      <c r="G39" s="20"/>
      <c r="H39" s="20"/>
      <c r="I39" s="20">
        <v>26553667</v>
      </c>
      <c r="J39" s="20">
        <v>26553667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26553667</v>
      </c>
      <c r="X39" s="20">
        <v>11316582</v>
      </c>
      <c r="Y39" s="20">
        <v>15237085</v>
      </c>
      <c r="Z39" s="21">
        <v>134.64387922077532</v>
      </c>
      <c r="AA39" s="22">
        <v>45266328</v>
      </c>
    </row>
    <row r="40" spans="1:27" x14ac:dyDescent="0.25">
      <c r="A40" s="23" t="s">
        <v>61</v>
      </c>
      <c r="B40" s="17" t="s">
        <v>32</v>
      </c>
      <c r="C40" s="18">
        <v>141497318</v>
      </c>
      <c r="D40" s="18"/>
      <c r="E40" s="19">
        <v>211376</v>
      </c>
      <c r="F40" s="20">
        <v>211376</v>
      </c>
      <c r="G40" s="20"/>
      <c r="H40" s="20"/>
      <c r="I40" s="20">
        <v>141497318</v>
      </c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>
        <v>52845</v>
      </c>
      <c r="Y40" s="20">
        <v>141444473</v>
      </c>
      <c r="Z40" s="21">
        <v>267659.14088371652</v>
      </c>
      <c r="AA40" s="22">
        <v>211376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177057000</v>
      </c>
      <c r="D42" s="18"/>
      <c r="E42" s="19">
        <v>-280400</v>
      </c>
      <c r="F42" s="20">
        <v>-280400</v>
      </c>
      <c r="G42" s="20"/>
      <c r="H42" s="20"/>
      <c r="I42" s="20">
        <v>177057000</v>
      </c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>
        <v>-280600</v>
      </c>
      <c r="Y42" s="20">
        <v>177337600</v>
      </c>
      <c r="Z42" s="21">
        <v>-63199.429793300063</v>
      </c>
      <c r="AA42" s="22">
        <v>-280400</v>
      </c>
    </row>
    <row r="43" spans="1:27" x14ac:dyDescent="0.25">
      <c r="A43" s="27" t="s">
        <v>67</v>
      </c>
      <c r="B43" s="34" t="s">
        <v>32</v>
      </c>
      <c r="C43" s="29">
        <f>SUM(C39:C42)</f>
        <v>345107985</v>
      </c>
      <c r="D43" s="29">
        <f t="shared" ref="D43:Y43" si="4">SUM(D39:D42)</f>
        <v>0</v>
      </c>
      <c r="E43" s="35">
        <f t="shared" si="4"/>
        <v>45197304</v>
      </c>
      <c r="F43" s="36">
        <f t="shared" si="4"/>
        <v>45197304</v>
      </c>
      <c r="G43" s="36">
        <f t="shared" si="4"/>
        <v>0</v>
      </c>
      <c r="H43" s="36">
        <f t="shared" si="4"/>
        <v>0</v>
      </c>
      <c r="I43" s="36">
        <f t="shared" si="4"/>
        <v>345107985</v>
      </c>
      <c r="J43" s="36">
        <f t="shared" si="4"/>
        <v>345107985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345107985</v>
      </c>
      <c r="X43" s="36">
        <f t="shared" si="4"/>
        <v>11088827</v>
      </c>
      <c r="Y43" s="36">
        <f t="shared" si="4"/>
        <v>334019158</v>
      </c>
      <c r="Z43" s="37">
        <f>+IF(X43&lt;&gt;0,+(Y43/X43)*100,0)</f>
        <v>3012.2136272844728</v>
      </c>
      <c r="AA43" s="38">
        <f>SUM(AA39:AA42)</f>
        <v>45197304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15081670408</v>
      </c>
      <c r="D44" s="29">
        <f>+D37+D43</f>
        <v>0</v>
      </c>
      <c r="E44" s="30">
        <f t="shared" si="5"/>
        <v>5850540041</v>
      </c>
      <c r="F44" s="31">
        <f t="shared" si="5"/>
        <v>5894249822</v>
      </c>
      <c r="G44" s="31">
        <f t="shared" si="5"/>
        <v>8552938129</v>
      </c>
      <c r="H44" s="31">
        <f t="shared" si="5"/>
        <v>815546575</v>
      </c>
      <c r="I44" s="31">
        <f t="shared" si="5"/>
        <v>1710842540</v>
      </c>
      <c r="J44" s="31">
        <f t="shared" si="5"/>
        <v>11079327244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11079327244</v>
      </c>
      <c r="X44" s="31">
        <f t="shared" si="5"/>
        <v>838110475</v>
      </c>
      <c r="Y44" s="31">
        <f t="shared" si="5"/>
        <v>10241216769</v>
      </c>
      <c r="Z44" s="32">
        <f>+IF(X44&lt;&gt;0,+(Y44/X44)*100,0)</f>
        <v>1221.9411491068645</v>
      </c>
      <c r="AA44" s="33">
        <f>+AA37+AA43</f>
        <v>5894249822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-696180040</v>
      </c>
      <c r="D45" s="42">
        <f t="shared" si="6"/>
        <v>0</v>
      </c>
      <c r="E45" s="43">
        <f t="shared" si="6"/>
        <v>23265292985</v>
      </c>
      <c r="F45" s="44">
        <f t="shared" si="6"/>
        <v>23239292985</v>
      </c>
      <c r="G45" s="44">
        <f t="shared" si="6"/>
        <v>5926725096</v>
      </c>
      <c r="H45" s="44">
        <f t="shared" si="6"/>
        <v>-475056093</v>
      </c>
      <c r="I45" s="44">
        <f t="shared" si="6"/>
        <v>-177479499</v>
      </c>
      <c r="J45" s="44">
        <f t="shared" si="6"/>
        <v>5274189504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5274189504</v>
      </c>
      <c r="X45" s="44">
        <f t="shared" si="6"/>
        <v>9729368726</v>
      </c>
      <c r="Y45" s="44">
        <f t="shared" si="6"/>
        <v>-4455179222</v>
      </c>
      <c r="Z45" s="45">
        <f>+IF(X45&lt;&gt;0,+(Y45/X45)*100,0)</f>
        <v>-45.791040996260421</v>
      </c>
      <c r="AA45" s="46">
        <f>+AA26-AA44</f>
        <v>23239292985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5991499188</v>
      </c>
      <c r="D47" s="18"/>
      <c r="E47" s="19">
        <v>1521940337</v>
      </c>
      <c r="F47" s="20">
        <v>1369319388</v>
      </c>
      <c r="G47" s="20">
        <v>627005595</v>
      </c>
      <c r="H47" s="20">
        <v>-2015039922</v>
      </c>
      <c r="I47" s="20">
        <v>5583664473</v>
      </c>
      <c r="J47" s="20">
        <v>4195630146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4195630146</v>
      </c>
      <c r="X47" s="20">
        <v>730516106</v>
      </c>
      <c r="Y47" s="20">
        <v>3465114040</v>
      </c>
      <c r="Z47" s="47">
        <v>474.337801937525</v>
      </c>
      <c r="AA47" s="22">
        <v>1369319388</v>
      </c>
    </row>
    <row r="48" spans="1:27" x14ac:dyDescent="0.25">
      <c r="A48" s="23" t="s">
        <v>73</v>
      </c>
      <c r="B48" s="17" t="s">
        <v>32</v>
      </c>
      <c r="C48" s="18">
        <v>-2796118</v>
      </c>
      <c r="D48" s="18"/>
      <c r="E48" s="19"/>
      <c r="F48" s="20"/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/>
      <c r="Y48" s="20">
        <v>27882925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5988703070</v>
      </c>
      <c r="D50" s="50">
        <f t="shared" ref="D50:Y50" si="7">SUM(D47:D49)</f>
        <v>0</v>
      </c>
      <c r="E50" s="51">
        <f t="shared" si="7"/>
        <v>1521940337</v>
      </c>
      <c r="F50" s="52">
        <f t="shared" si="7"/>
        <v>1369319388</v>
      </c>
      <c r="G50" s="52">
        <f t="shared" si="7"/>
        <v>654888520</v>
      </c>
      <c r="H50" s="52">
        <f t="shared" si="7"/>
        <v>-2015039922</v>
      </c>
      <c r="I50" s="52">
        <f t="shared" si="7"/>
        <v>5583664473</v>
      </c>
      <c r="J50" s="52">
        <f t="shared" si="7"/>
        <v>4223513071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4223513071</v>
      </c>
      <c r="X50" s="52">
        <f t="shared" si="7"/>
        <v>730516106</v>
      </c>
      <c r="Y50" s="52">
        <f t="shared" si="7"/>
        <v>3492996965</v>
      </c>
      <c r="Z50" s="53">
        <f>+IF(X50&lt;&gt;0,+(Y50/X50)*100,0)</f>
        <v>478.15468219122329</v>
      </c>
      <c r="AA50" s="54">
        <f>SUM(AA47:AA49)</f>
        <v>1369319388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71271DE-5E73-4333-959E-C6F19A9785E1}"/>
</file>

<file path=customXml/itemProps2.xml><?xml version="1.0" encoding="utf-8"?>
<ds:datastoreItem xmlns:ds="http://schemas.openxmlformats.org/officeDocument/2006/customXml" ds:itemID="{73179134-25C2-4B71-BB3D-899B3DFDCBF1}"/>
</file>

<file path=customXml/itemProps3.xml><?xml version="1.0" encoding="utf-8"?>
<ds:datastoreItem xmlns:ds="http://schemas.openxmlformats.org/officeDocument/2006/customXml" ds:itemID="{C6741DC0-3303-4F7A-9B2D-0169920BC8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2023-10-20T13:42:24Z</dcterms:created>
  <dcterms:modified xsi:type="dcterms:W3CDTF">2023-10-20T13:43:43Z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